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3477A Halton Hills\PR3477A Commerce Acton\002 Design\2.1 PR3477A Topo Working\2.1.13 Field Notes\Measuredowns\"/>
    </mc:Choice>
  </mc:AlternateContent>
  <xr:revisionPtr revIDLastSave="0" documentId="13_ncr:1_{D3C08E86-235D-4AFA-988E-5D0085347618}" xr6:coauthVersionLast="47" xr6:coauthVersionMax="47" xr10:uidLastSave="{00000000-0000-0000-0000-000000000000}"/>
  <bookViews>
    <workbookView xWindow="28680" yWindow="-120" windowWidth="38640" windowHeight="23790" tabRatio="1000" firstSheet="1" activeTab="1" xr2:uid="{00000000-000D-0000-FFFF-FFFF00000000}"/>
  </bookViews>
  <sheets>
    <sheet name="Instructions" sheetId="29" r:id="rId1"/>
    <sheet name="pg1" sheetId="1" r:id="rId2"/>
    <sheet name="DOWNLOAD SHEET" sheetId="25" r:id="rId3"/>
    <sheet name="Track Changes Links" sheetId="26" r:id="rId4"/>
    <sheet name="Survey Team" sheetId="27" r:id="rId5"/>
    <sheet name="Pipe Sizes" sheetId="30" r:id="rId6"/>
    <sheet name="Description Info" sheetId="28" r:id="rId7"/>
  </sheets>
  <definedNames>
    <definedName name="PR3477_COMMERCE_STM" localSheetId="2">'DOWNLOAD SHEET'!$A$7:$D$32</definedName>
    <definedName name="_xlnm.Print_Area" localSheetId="1">'pg1'!$A$1:$H$763</definedName>
    <definedName name="_xlnm.Print_Area">#REF!</definedName>
    <definedName name="_xlnm.Print_Titles" localSheetId="1">'pg1'!$1:$6</definedName>
    <definedName name="Z_1B0E8A66_289A_4570_9C88_9E2DDFDE316A_.wvu.PrintArea" localSheetId="1" hidden="1">'pg1'!$A$1:$H$58</definedName>
    <definedName name="Z_26ACC062_2959_4C94_85E5_BCE021A3264A_.wvu.PrintArea" localSheetId="1" hidden="1">'pg1'!$A$1:$H$58</definedName>
    <definedName name="Z_456EE3F0_BD76_4CE2_B58B_2825E32F301B_.wvu.PrintArea" localSheetId="1" hidden="1">'pg1'!$A$1:$H$58</definedName>
    <definedName name="Z_AECB6EAD_75C3_431A_AF99_2313564D1DCD_.wvu.PrintArea" localSheetId="1" hidden="1">'pg1'!$A$1:$H$58</definedName>
  </definedNames>
  <calcPr calcId="191029"/>
  <customWorkbookViews>
    <customWorkbookView name="Mungar, Spencer - Personal View" guid="{1B0E8A66-289A-4570-9C88-9E2DDFDE316A}" mergeInterval="0" personalView="1" maximized="1" xWindow="-8" yWindow="-8" windowWidth="1936" windowHeight="1186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St.Louis, Douglas - Personal View" guid="{456EE3F0-BD76-4CE2-B58B-2825E32F301B}" mergeInterval="0" personalView="1" maximized="1" windowWidth="1362" windowHeight="553" tabRatio="10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A18" i="1" l="1"/>
  <c r="A13" i="1"/>
  <c r="B13" i="1" l="1"/>
  <c r="C13" i="1"/>
  <c r="A23" i="1"/>
  <c r="C18" i="1"/>
  <c r="B18" i="1"/>
  <c r="A1" i="25"/>
  <c r="H562" i="1" s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19" i="1"/>
  <c r="F520" i="1"/>
  <c r="F521" i="1"/>
  <c r="F522" i="1"/>
  <c r="H529" i="1" l="1"/>
  <c r="H559" i="1"/>
  <c r="H542" i="1"/>
  <c r="H524" i="1"/>
  <c r="H537" i="1"/>
  <c r="H546" i="1"/>
  <c r="H567" i="1"/>
  <c r="H534" i="1"/>
  <c r="H564" i="1"/>
  <c r="H530" i="1"/>
  <c r="H560" i="1"/>
  <c r="H526" i="1"/>
  <c r="H535" i="1"/>
  <c r="H544" i="1"/>
  <c r="H565" i="1"/>
  <c r="H547" i="1"/>
  <c r="H531" i="1"/>
  <c r="H540" i="1"/>
  <c r="H549" i="1"/>
  <c r="H561" i="1"/>
  <c r="H525" i="1"/>
  <c r="H527" i="1"/>
  <c r="H536" i="1"/>
  <c r="H545" i="1"/>
  <c r="H557" i="1"/>
  <c r="H566" i="1"/>
  <c r="H539" i="1"/>
  <c r="H532" i="1"/>
  <c r="H541" i="1"/>
  <c r="A28" i="1"/>
  <c r="C23" i="1"/>
  <c r="B23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2" i="1"/>
  <c r="F131" i="1"/>
  <c r="F130" i="1"/>
  <c r="F127" i="1"/>
  <c r="F126" i="1"/>
  <c r="F122" i="1"/>
  <c r="F121" i="1"/>
  <c r="F120" i="1"/>
  <c r="F119" i="1"/>
  <c r="F117" i="1"/>
  <c r="F116" i="1"/>
  <c r="F112" i="1"/>
  <c r="F111" i="1"/>
  <c r="F110" i="1"/>
  <c r="F107" i="1"/>
  <c r="F106" i="1"/>
  <c r="F105" i="1"/>
  <c r="F104" i="1"/>
  <c r="F102" i="1"/>
  <c r="F101" i="1"/>
  <c r="F100" i="1"/>
  <c r="F99" i="1"/>
  <c r="F97" i="1"/>
  <c r="F96" i="1"/>
  <c r="F95" i="1"/>
  <c r="F94" i="1"/>
  <c r="F92" i="1"/>
  <c r="F91" i="1"/>
  <c r="F87" i="1"/>
  <c r="F86" i="1"/>
  <c r="F85" i="1"/>
  <c r="F82" i="1"/>
  <c r="F81" i="1"/>
  <c r="F80" i="1"/>
  <c r="F79" i="1"/>
  <c r="F77" i="1"/>
  <c r="F76" i="1"/>
  <c r="F75" i="1"/>
  <c r="F74" i="1"/>
  <c r="F72" i="1"/>
  <c r="F71" i="1"/>
  <c r="F70" i="1"/>
  <c r="F65" i="1"/>
  <c r="F66" i="1"/>
  <c r="F67" i="1"/>
  <c r="F47" i="1"/>
  <c r="F42" i="1"/>
  <c r="F37" i="1"/>
  <c r="F32" i="1"/>
  <c r="F27" i="1"/>
  <c r="F22" i="1"/>
  <c r="F17" i="1"/>
  <c r="F12" i="1"/>
  <c r="F57" i="1"/>
  <c r="F62" i="1"/>
  <c r="A33" i="1" l="1"/>
  <c r="B28" i="1"/>
  <c r="C28" i="1"/>
  <c r="A38" i="1" l="1"/>
  <c r="C33" i="1"/>
  <c r="B33" i="1"/>
  <c r="A43" i="1" l="1"/>
  <c r="C38" i="1"/>
  <c r="B38" i="1"/>
  <c r="H14" i="1"/>
  <c r="H15" i="1"/>
  <c r="H16" i="1"/>
  <c r="H17" i="1"/>
  <c r="H19" i="1"/>
  <c r="H20" i="1"/>
  <c r="H21" i="1"/>
  <c r="H22" i="1"/>
  <c r="H24" i="1"/>
  <c r="H25" i="1"/>
  <c r="H26" i="1"/>
  <c r="H27" i="1"/>
  <c r="H29" i="1"/>
  <c r="H30" i="1"/>
  <c r="H31" i="1"/>
  <c r="H32" i="1"/>
  <c r="H34" i="1"/>
  <c r="H35" i="1"/>
  <c r="H36" i="1"/>
  <c r="H37" i="1"/>
  <c r="H39" i="1"/>
  <c r="H47" i="1"/>
  <c r="H49" i="1"/>
  <c r="H50" i="1"/>
  <c r="H51" i="1"/>
  <c r="H52" i="1"/>
  <c r="H54" i="1"/>
  <c r="H55" i="1"/>
  <c r="H56" i="1"/>
  <c r="H57" i="1"/>
  <c r="H9" i="1"/>
  <c r="H10" i="1"/>
  <c r="H11" i="1"/>
  <c r="H12" i="1"/>
  <c r="H8" i="1"/>
  <c r="A48" i="1" l="1"/>
  <c r="C43" i="1"/>
  <c r="B43" i="1"/>
  <c r="H13" i="1"/>
  <c r="A53" i="1" l="1"/>
  <c r="B48" i="1"/>
  <c r="C48" i="1"/>
  <c r="H18" i="1"/>
  <c r="F55" i="1"/>
  <c r="F56" i="1"/>
  <c r="F51" i="1"/>
  <c r="F45" i="1"/>
  <c r="F46" i="1"/>
  <c r="F40" i="1"/>
  <c r="F41" i="1"/>
  <c r="F34" i="1"/>
  <c r="F35" i="1"/>
  <c r="F36" i="1"/>
  <c r="F31" i="1"/>
  <c r="F25" i="1"/>
  <c r="F26" i="1"/>
  <c r="F19" i="1"/>
  <c r="F20" i="1"/>
  <c r="F21" i="1"/>
  <c r="F18" i="1"/>
  <c r="F14" i="1"/>
  <c r="F15" i="1"/>
  <c r="F16" i="1"/>
  <c r="F13" i="1"/>
  <c r="F9" i="1"/>
  <c r="F10" i="1"/>
  <c r="F11" i="1"/>
  <c r="F8" i="1"/>
  <c r="A58" i="1" l="1"/>
  <c r="C53" i="1"/>
  <c r="B53" i="1"/>
  <c r="H23" i="1"/>
  <c r="F52" i="1"/>
  <c r="A63" i="1" l="1"/>
  <c r="C58" i="1"/>
  <c r="B58" i="1"/>
  <c r="F24" i="1"/>
  <c r="F23" i="1"/>
  <c r="H28" i="1"/>
  <c r="F58" i="1" l="1"/>
  <c r="F61" i="1"/>
  <c r="F59" i="1"/>
  <c r="F60" i="1"/>
  <c r="A68" i="1"/>
  <c r="C63" i="1"/>
  <c r="B63" i="1"/>
  <c r="F30" i="1"/>
  <c r="F29" i="1"/>
  <c r="F28" i="1"/>
  <c r="F33" i="1"/>
  <c r="H33" i="1"/>
  <c r="F63" i="1" l="1"/>
  <c r="F64" i="1"/>
  <c r="A73" i="1"/>
  <c r="B68" i="1"/>
  <c r="C68" i="1"/>
  <c r="H38" i="1"/>
  <c r="F68" i="1" l="1"/>
  <c r="F69" i="1"/>
  <c r="A78" i="1"/>
  <c r="C73" i="1"/>
  <c r="F73" i="1" s="1"/>
  <c r="B73" i="1"/>
  <c r="F38" i="1"/>
  <c r="F39" i="1"/>
  <c r="A83" i="1" l="1"/>
  <c r="C78" i="1"/>
  <c r="F78" i="1" s="1"/>
  <c r="B78" i="1"/>
  <c r="F43" i="1"/>
  <c r="F44" i="1"/>
  <c r="H48" i="1"/>
  <c r="A88" i="1" l="1"/>
  <c r="C83" i="1"/>
  <c r="B83" i="1"/>
  <c r="F50" i="1"/>
  <c r="F48" i="1"/>
  <c r="F49" i="1"/>
  <c r="H53" i="1"/>
  <c r="F83" i="1" l="1"/>
  <c r="F84" i="1"/>
  <c r="A93" i="1"/>
  <c r="C88" i="1"/>
  <c r="B88" i="1"/>
  <c r="F54" i="1"/>
  <c r="F53" i="1"/>
  <c r="F88" i="1" l="1"/>
  <c r="F90" i="1"/>
  <c r="F89" i="1"/>
  <c r="A98" i="1"/>
  <c r="C93" i="1"/>
  <c r="F93" i="1" s="1"/>
  <c r="B93" i="1"/>
  <c r="A103" i="1" l="1"/>
  <c r="C98" i="1"/>
  <c r="F98" i="1" s="1"/>
  <c r="A108" i="1" l="1"/>
  <c r="C103" i="1"/>
  <c r="F103" i="1" s="1"/>
  <c r="B103" i="1"/>
  <c r="A113" i="1" l="1"/>
  <c r="C108" i="1"/>
  <c r="F108" i="1" l="1"/>
  <c r="F109" i="1"/>
  <c r="A118" i="1"/>
  <c r="C113" i="1"/>
  <c r="B113" i="1"/>
  <c r="F113" i="1" l="1"/>
  <c r="F115" i="1"/>
  <c r="F114" i="1"/>
  <c r="A123" i="1"/>
  <c r="C118" i="1"/>
  <c r="F118" i="1" s="1"/>
  <c r="B118" i="1"/>
  <c r="A128" i="1" l="1"/>
  <c r="C123" i="1"/>
  <c r="B123" i="1"/>
  <c r="F123" i="1" l="1"/>
  <c r="F124" i="1"/>
  <c r="F125" i="1"/>
  <c r="A133" i="1"/>
  <c r="B128" i="1"/>
  <c r="C128" i="1"/>
  <c r="F128" i="1" l="1"/>
  <c r="F129" i="1"/>
  <c r="A138" i="1"/>
  <c r="C133" i="1"/>
  <c r="B133" i="1"/>
  <c r="F133" i="1" l="1"/>
  <c r="F134" i="1"/>
  <c r="A143" i="1"/>
  <c r="C138" i="1"/>
  <c r="B138" i="1"/>
  <c r="A148" i="1" l="1"/>
  <c r="C143" i="1"/>
  <c r="B143" i="1"/>
  <c r="A153" i="1" l="1"/>
  <c r="B148" i="1"/>
  <c r="C148" i="1"/>
  <c r="A158" i="1" l="1"/>
  <c r="C153" i="1"/>
  <c r="B153" i="1"/>
  <c r="A163" i="1" l="1"/>
  <c r="C158" i="1"/>
  <c r="B158" i="1"/>
  <c r="A168" i="1" l="1"/>
  <c r="C163" i="1"/>
  <c r="B163" i="1"/>
  <c r="A173" i="1" l="1"/>
  <c r="B168" i="1"/>
  <c r="C168" i="1"/>
  <c r="A178" i="1" l="1"/>
  <c r="C173" i="1"/>
  <c r="B173" i="1"/>
  <c r="A183" i="1" l="1"/>
  <c r="C178" i="1"/>
  <c r="B178" i="1"/>
  <c r="A188" i="1" l="1"/>
  <c r="C183" i="1"/>
  <c r="B183" i="1"/>
  <c r="A193" i="1" l="1"/>
  <c r="B188" i="1"/>
  <c r="C188" i="1"/>
  <c r="A198" i="1" l="1"/>
  <c r="C193" i="1"/>
  <c r="B193" i="1"/>
  <c r="A203" i="1" l="1"/>
  <c r="C198" i="1"/>
  <c r="B198" i="1"/>
  <c r="A208" i="1" l="1"/>
  <c r="C203" i="1"/>
  <c r="B203" i="1"/>
  <c r="A213" i="1" l="1"/>
  <c r="B208" i="1"/>
  <c r="C208" i="1"/>
  <c r="A218" i="1" l="1"/>
  <c r="C213" i="1"/>
  <c r="B213" i="1"/>
  <c r="A223" i="1" l="1"/>
  <c r="C218" i="1"/>
  <c r="B218" i="1"/>
  <c r="A228" i="1" l="1"/>
  <c r="C223" i="1"/>
  <c r="B223" i="1"/>
  <c r="A233" i="1" l="1"/>
  <c r="C228" i="1"/>
  <c r="B228" i="1"/>
  <c r="A238" i="1" l="1"/>
  <c r="C233" i="1"/>
  <c r="B233" i="1"/>
  <c r="A243" i="1" l="1"/>
  <c r="C238" i="1"/>
  <c r="B238" i="1"/>
  <c r="A248" i="1" l="1"/>
  <c r="C243" i="1"/>
  <c r="B243" i="1"/>
  <c r="A253" i="1" l="1"/>
  <c r="B248" i="1"/>
  <c r="C248" i="1"/>
  <c r="A258" i="1" l="1"/>
  <c r="C253" i="1"/>
  <c r="B253" i="1"/>
  <c r="A263" i="1" l="1"/>
  <c r="C258" i="1"/>
  <c r="B258" i="1"/>
  <c r="A268" i="1" l="1"/>
  <c r="C263" i="1"/>
  <c r="B263" i="1"/>
  <c r="A273" i="1" l="1"/>
  <c r="B268" i="1"/>
  <c r="C268" i="1"/>
  <c r="A278" i="1" l="1"/>
  <c r="C273" i="1"/>
  <c r="B273" i="1"/>
  <c r="A283" i="1" l="1"/>
  <c r="C278" i="1"/>
  <c r="B278" i="1"/>
  <c r="A288" i="1" l="1"/>
  <c r="C283" i="1"/>
  <c r="B283" i="1"/>
  <c r="A293" i="1" l="1"/>
  <c r="B288" i="1"/>
  <c r="C288" i="1"/>
  <c r="A298" i="1" l="1"/>
  <c r="C293" i="1"/>
  <c r="B293" i="1"/>
  <c r="A303" i="1" l="1"/>
  <c r="C298" i="1"/>
  <c r="B298" i="1"/>
  <c r="A308" i="1" l="1"/>
  <c r="C303" i="1"/>
  <c r="B303" i="1"/>
  <c r="A313" i="1" l="1"/>
  <c r="C308" i="1"/>
  <c r="B308" i="1"/>
  <c r="A318" i="1" l="1"/>
  <c r="C313" i="1"/>
  <c r="B313" i="1"/>
  <c r="A323" i="1" l="1"/>
  <c r="C318" i="1"/>
  <c r="B318" i="1"/>
  <c r="A328" i="1" l="1"/>
  <c r="C323" i="1"/>
  <c r="B323" i="1"/>
  <c r="A333" i="1" l="1"/>
  <c r="B328" i="1"/>
  <c r="C328" i="1"/>
  <c r="A338" i="1" l="1"/>
  <c r="C333" i="1"/>
  <c r="B333" i="1"/>
  <c r="A343" i="1" l="1"/>
  <c r="C338" i="1"/>
  <c r="B338" i="1"/>
  <c r="A348" i="1" l="1"/>
  <c r="C343" i="1"/>
  <c r="B343" i="1"/>
  <c r="A353" i="1" l="1"/>
  <c r="B348" i="1"/>
  <c r="C348" i="1"/>
  <c r="A358" i="1" l="1"/>
  <c r="C353" i="1"/>
  <c r="B353" i="1"/>
  <c r="A363" i="1" l="1"/>
  <c r="C358" i="1"/>
  <c r="B358" i="1"/>
  <c r="A368" i="1" l="1"/>
  <c r="C363" i="1"/>
  <c r="B363" i="1"/>
  <c r="A373" i="1" l="1"/>
  <c r="C368" i="1"/>
  <c r="B368" i="1"/>
  <c r="A378" i="1" l="1"/>
  <c r="C373" i="1"/>
  <c r="B373" i="1"/>
  <c r="A383" i="1" l="1"/>
  <c r="C378" i="1"/>
  <c r="B378" i="1"/>
  <c r="A388" i="1" l="1"/>
  <c r="C383" i="1"/>
  <c r="B383" i="1"/>
  <c r="A393" i="1" l="1"/>
  <c r="B388" i="1"/>
  <c r="C388" i="1"/>
  <c r="A398" i="1" l="1"/>
  <c r="C393" i="1"/>
  <c r="B393" i="1"/>
  <c r="A403" i="1" l="1"/>
  <c r="C398" i="1"/>
  <c r="B398" i="1"/>
  <c r="A408" i="1" l="1"/>
  <c r="C403" i="1"/>
  <c r="B403" i="1"/>
  <c r="A413" i="1" l="1"/>
  <c r="C408" i="1"/>
  <c r="B408" i="1"/>
  <c r="A418" i="1" l="1"/>
  <c r="C413" i="1"/>
  <c r="B413" i="1"/>
  <c r="A423" i="1" l="1"/>
  <c r="C418" i="1"/>
  <c r="B418" i="1"/>
  <c r="A428" i="1" l="1"/>
  <c r="C423" i="1"/>
  <c r="B423" i="1"/>
  <c r="A433" i="1" l="1"/>
  <c r="B428" i="1"/>
  <c r="C428" i="1"/>
  <c r="A438" i="1" l="1"/>
  <c r="C433" i="1"/>
  <c r="B433" i="1"/>
  <c r="A443" i="1" l="1"/>
  <c r="C438" i="1"/>
  <c r="B438" i="1"/>
  <c r="A448" i="1" l="1"/>
  <c r="C443" i="1"/>
  <c r="B443" i="1"/>
  <c r="A453" i="1" l="1"/>
  <c r="C448" i="1"/>
  <c r="B448" i="1"/>
  <c r="A458" i="1" l="1"/>
  <c r="C453" i="1"/>
  <c r="B453" i="1"/>
  <c r="A463" i="1" l="1"/>
  <c r="C458" i="1"/>
  <c r="B458" i="1"/>
  <c r="A468" i="1" l="1"/>
  <c r="C463" i="1"/>
  <c r="B463" i="1"/>
  <c r="A473" i="1" l="1"/>
  <c r="C468" i="1"/>
  <c r="B468" i="1"/>
  <c r="A478" i="1" l="1"/>
  <c r="C473" i="1"/>
  <c r="B473" i="1"/>
  <c r="A483" i="1" l="1"/>
  <c r="C478" i="1"/>
  <c r="B478" i="1"/>
  <c r="A488" i="1" l="1"/>
  <c r="C483" i="1"/>
  <c r="B483" i="1"/>
  <c r="A493" i="1" l="1"/>
  <c r="B488" i="1"/>
  <c r="C488" i="1"/>
  <c r="A498" i="1" l="1"/>
  <c r="C493" i="1"/>
  <c r="B493" i="1"/>
  <c r="A503" i="1" l="1"/>
  <c r="C498" i="1"/>
  <c r="B498" i="1"/>
  <c r="A508" i="1" l="1"/>
  <c r="C503" i="1"/>
  <c r="B503" i="1"/>
  <c r="A513" i="1" l="1"/>
  <c r="C508" i="1"/>
  <c r="B508" i="1"/>
  <c r="A518" i="1" l="1"/>
  <c r="C513" i="1"/>
  <c r="B513" i="1"/>
  <c r="A523" i="1" l="1"/>
  <c r="C518" i="1"/>
  <c r="B518" i="1"/>
  <c r="A528" i="1" l="1"/>
  <c r="C523" i="1"/>
  <c r="B523" i="1"/>
  <c r="H523" i="1"/>
  <c r="A533" i="1" l="1"/>
  <c r="B528" i="1"/>
  <c r="C528" i="1"/>
  <c r="H528" i="1"/>
  <c r="A538" i="1" l="1"/>
  <c r="C533" i="1"/>
  <c r="B533" i="1"/>
  <c r="H533" i="1"/>
  <c r="A543" i="1" l="1"/>
  <c r="C538" i="1"/>
  <c r="B538" i="1"/>
  <c r="H538" i="1"/>
  <c r="A548" i="1" l="1"/>
  <c r="C543" i="1"/>
  <c r="B543" i="1"/>
  <c r="H543" i="1"/>
  <c r="A553" i="1" l="1"/>
  <c r="C548" i="1"/>
  <c r="B548" i="1"/>
  <c r="H548" i="1"/>
  <c r="A558" i="1" l="1"/>
  <c r="C553" i="1"/>
  <c r="B553" i="1"/>
  <c r="A563" i="1" l="1"/>
  <c r="C558" i="1"/>
  <c r="B558" i="1"/>
  <c r="H558" i="1"/>
  <c r="A568" i="1" l="1"/>
  <c r="C563" i="1"/>
  <c r="B563" i="1"/>
  <c r="H563" i="1"/>
  <c r="A573" i="1" l="1"/>
  <c r="B568" i="1"/>
  <c r="C568" i="1"/>
  <c r="A578" i="1" l="1"/>
  <c r="C573" i="1"/>
  <c r="B573" i="1"/>
  <c r="A583" i="1" l="1"/>
  <c r="C578" i="1"/>
  <c r="B578" i="1"/>
  <c r="A588" i="1" l="1"/>
  <c r="C583" i="1"/>
  <c r="B583" i="1"/>
  <c r="A593" i="1" l="1"/>
  <c r="C588" i="1"/>
  <c r="B588" i="1"/>
  <c r="A598" i="1" l="1"/>
  <c r="C593" i="1"/>
  <c r="B593" i="1"/>
  <c r="A603" i="1" l="1"/>
  <c r="C598" i="1"/>
  <c r="B598" i="1"/>
  <c r="A608" i="1" l="1"/>
  <c r="C603" i="1"/>
  <c r="B603" i="1"/>
  <c r="A613" i="1" l="1"/>
  <c r="B608" i="1"/>
  <c r="C608" i="1"/>
  <c r="A618" i="1" l="1"/>
  <c r="C613" i="1"/>
  <c r="B613" i="1"/>
  <c r="A623" i="1" l="1"/>
  <c r="C618" i="1"/>
  <c r="B618" i="1"/>
  <c r="A628" i="1" l="1"/>
  <c r="C623" i="1"/>
  <c r="B623" i="1"/>
  <c r="A633" i="1" l="1"/>
  <c r="C628" i="1"/>
  <c r="B628" i="1"/>
  <c r="A638" i="1" l="1"/>
  <c r="C633" i="1"/>
  <c r="B633" i="1"/>
  <c r="A643" i="1" l="1"/>
  <c r="C638" i="1"/>
  <c r="B638" i="1"/>
  <c r="A648" i="1" l="1"/>
  <c r="C643" i="1"/>
  <c r="B643" i="1"/>
  <c r="A653" i="1" l="1"/>
  <c r="B648" i="1"/>
  <c r="C648" i="1"/>
  <c r="A658" i="1" l="1"/>
  <c r="C653" i="1"/>
  <c r="B653" i="1"/>
  <c r="A663" i="1" l="1"/>
  <c r="C658" i="1"/>
  <c r="B658" i="1"/>
  <c r="A668" i="1" l="1"/>
  <c r="C663" i="1"/>
  <c r="B663" i="1"/>
  <c r="A673" i="1" l="1"/>
  <c r="C668" i="1"/>
  <c r="B668" i="1"/>
  <c r="A678" i="1" l="1"/>
  <c r="C673" i="1"/>
  <c r="B673" i="1"/>
  <c r="A683" i="1" l="1"/>
  <c r="C678" i="1"/>
  <c r="B678" i="1"/>
  <c r="A688" i="1" l="1"/>
  <c r="C683" i="1"/>
  <c r="B683" i="1"/>
  <c r="A693" i="1" l="1"/>
  <c r="B688" i="1"/>
  <c r="C688" i="1"/>
  <c r="A698" i="1" l="1"/>
  <c r="C693" i="1"/>
  <c r="B693" i="1"/>
  <c r="A703" i="1" l="1"/>
  <c r="C698" i="1"/>
  <c r="B698" i="1"/>
  <c r="A708" i="1" l="1"/>
  <c r="C703" i="1"/>
  <c r="B703" i="1"/>
  <c r="A713" i="1" l="1"/>
  <c r="C708" i="1"/>
  <c r="B708" i="1"/>
  <c r="A718" i="1" l="1"/>
  <c r="C713" i="1"/>
  <c r="B713" i="1"/>
  <c r="A723" i="1" l="1"/>
  <c r="C718" i="1"/>
  <c r="B718" i="1"/>
  <c r="A728" i="1" l="1"/>
  <c r="C723" i="1"/>
  <c r="B723" i="1"/>
  <c r="A733" i="1" l="1"/>
  <c r="B728" i="1"/>
  <c r="C728" i="1"/>
  <c r="A738" i="1" l="1"/>
  <c r="C733" i="1"/>
  <c r="B733" i="1"/>
  <c r="A743" i="1" l="1"/>
  <c r="C738" i="1"/>
  <c r="B738" i="1"/>
  <c r="A748" i="1" l="1"/>
  <c r="C743" i="1"/>
  <c r="B743" i="1"/>
  <c r="A753" i="1" l="1"/>
  <c r="C748" i="1"/>
  <c r="B748" i="1"/>
  <c r="A758" i="1" l="1"/>
  <c r="C753" i="1"/>
  <c r="B753" i="1"/>
  <c r="A763" i="1" l="1"/>
  <c r="C758" i="1"/>
  <c r="B758" i="1"/>
  <c r="A768" i="1" l="1"/>
  <c r="C763" i="1"/>
  <c r="B763" i="1"/>
  <c r="A773" i="1" l="1"/>
  <c r="B768" i="1"/>
  <c r="C768" i="1"/>
  <c r="A778" i="1" l="1"/>
  <c r="C773" i="1"/>
  <c r="B773" i="1"/>
  <c r="A783" i="1" l="1"/>
  <c r="C778" i="1"/>
  <c r="B778" i="1"/>
  <c r="A788" i="1" l="1"/>
  <c r="C783" i="1"/>
  <c r="B783" i="1"/>
  <c r="A793" i="1" l="1"/>
  <c r="C788" i="1"/>
  <c r="B788" i="1"/>
  <c r="A798" i="1" l="1"/>
  <c r="C793" i="1"/>
  <c r="B793" i="1"/>
  <c r="A803" i="1" l="1"/>
  <c r="C798" i="1"/>
  <c r="B798" i="1"/>
  <c r="A808" i="1" l="1"/>
  <c r="C803" i="1"/>
  <c r="B803" i="1"/>
  <c r="A813" i="1" l="1"/>
  <c r="C808" i="1"/>
  <c r="B808" i="1"/>
  <c r="A818" i="1" l="1"/>
  <c r="C813" i="1"/>
  <c r="B813" i="1"/>
  <c r="A823" i="1" l="1"/>
  <c r="C818" i="1"/>
  <c r="B818" i="1"/>
  <c r="A828" i="1" l="1"/>
  <c r="C823" i="1"/>
  <c r="B823" i="1"/>
  <c r="A833" i="1" l="1"/>
  <c r="B828" i="1"/>
  <c r="C828" i="1"/>
  <c r="A838" i="1" l="1"/>
  <c r="C833" i="1"/>
  <c r="B833" i="1"/>
  <c r="A843" i="1" l="1"/>
  <c r="C838" i="1"/>
  <c r="B838" i="1"/>
  <c r="A848" i="1" l="1"/>
  <c r="C843" i="1"/>
  <c r="B843" i="1"/>
  <c r="A853" i="1" l="1"/>
  <c r="C848" i="1"/>
  <c r="B848" i="1"/>
  <c r="A858" i="1" l="1"/>
  <c r="C853" i="1"/>
  <c r="B853" i="1"/>
  <c r="A863" i="1" l="1"/>
  <c r="C858" i="1"/>
  <c r="B858" i="1"/>
  <c r="A868" i="1" l="1"/>
  <c r="C863" i="1"/>
  <c r="B863" i="1"/>
  <c r="A873" i="1" l="1"/>
  <c r="B868" i="1"/>
  <c r="C868" i="1"/>
  <c r="A878" i="1" l="1"/>
  <c r="C873" i="1"/>
  <c r="B873" i="1"/>
  <c r="A883" i="1" l="1"/>
  <c r="C878" i="1"/>
  <c r="B878" i="1"/>
  <c r="A888" i="1" l="1"/>
  <c r="C883" i="1"/>
  <c r="B883" i="1"/>
  <c r="A893" i="1" l="1"/>
  <c r="C888" i="1"/>
  <c r="B888" i="1"/>
  <c r="A898" i="1" l="1"/>
  <c r="C893" i="1"/>
  <c r="B893" i="1"/>
  <c r="A903" i="1" l="1"/>
  <c r="C898" i="1"/>
  <c r="B898" i="1"/>
  <c r="A908" i="1" l="1"/>
  <c r="C903" i="1"/>
  <c r="B903" i="1"/>
  <c r="A913" i="1" l="1"/>
  <c r="B908" i="1"/>
  <c r="C908" i="1"/>
  <c r="A918" i="1" l="1"/>
  <c r="C913" i="1"/>
  <c r="B913" i="1"/>
  <c r="A923" i="1" l="1"/>
  <c r="C918" i="1"/>
  <c r="B918" i="1"/>
  <c r="A928" i="1" l="1"/>
  <c r="C923" i="1"/>
  <c r="B923" i="1"/>
  <c r="A933" i="1" l="1"/>
  <c r="C928" i="1"/>
  <c r="B928" i="1"/>
  <c r="A938" i="1" l="1"/>
  <c r="C933" i="1"/>
  <c r="B933" i="1"/>
  <c r="A943" i="1" l="1"/>
  <c r="C938" i="1"/>
  <c r="B938" i="1"/>
  <c r="A948" i="1" l="1"/>
  <c r="C943" i="1"/>
  <c r="B943" i="1"/>
  <c r="A953" i="1" l="1"/>
  <c r="B948" i="1"/>
  <c r="C948" i="1"/>
  <c r="A958" i="1" l="1"/>
  <c r="C953" i="1"/>
  <c r="B953" i="1"/>
  <c r="A963" i="1" l="1"/>
  <c r="C958" i="1"/>
  <c r="B958" i="1"/>
  <c r="A968" i="1" l="1"/>
  <c r="C963" i="1"/>
  <c r="B963" i="1"/>
  <c r="A973" i="1" l="1"/>
  <c r="B968" i="1"/>
  <c r="C968" i="1"/>
  <c r="A978" i="1" l="1"/>
  <c r="C973" i="1"/>
  <c r="B973" i="1"/>
  <c r="A983" i="1" l="1"/>
  <c r="C978" i="1"/>
  <c r="B978" i="1"/>
  <c r="A988" i="1" l="1"/>
  <c r="C983" i="1"/>
  <c r="B983" i="1"/>
  <c r="A993" i="1" l="1"/>
  <c r="C988" i="1"/>
  <c r="B988" i="1"/>
  <c r="A998" i="1" l="1"/>
  <c r="C993" i="1"/>
  <c r="B993" i="1"/>
  <c r="A1003" i="1" l="1"/>
  <c r="C998" i="1"/>
  <c r="B998" i="1"/>
  <c r="C1003" i="1" l="1"/>
  <c r="B100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1A5697-0E54-4183-9740-53F4B3EC0A58}" name="PR3477 COMMERCE STM" type="6" refreshedVersion="8" background="1" saveData="1">
    <textPr codePage="437" sourceFile="K:\00. Projects\PR3477A Halton Hills\PR3477A Commerce Acton\002 Design\2.1 PR3477A Topo Working\2.1.13 Field Notes\Measuredowns\PR3477 COMMERCE STM.txt" tab="0" comma="1" delimiter="/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<sst xmlns="http://schemas.openxmlformats.org/spreadsheetml/2006/main" count="261" uniqueCount="156">
  <si>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</si>
  <si>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</si>
  <si>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</si>
  <si>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</si>
  <si>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</si>
  <si>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</si>
  <si>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</si>
  <si>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</si>
  <si>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</si>
  <si>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</si>
  <si>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</si>
  <si>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</si>
  <si>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</si>
  <si>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</si>
  <si>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</si>
  <si>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</si>
  <si>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</si>
  <si>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</si>
  <si>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</si>
  <si>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</si>
  <si>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</si>
  <si>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Marco DeAragao</t>
  </si>
  <si>
    <t>Marshall Duhig</t>
  </si>
  <si>
    <t>Regan Jahns</t>
  </si>
  <si>
    <t>Spencer Mungar</t>
  </si>
  <si>
    <t>Josh Vanovereem</t>
  </si>
  <si>
    <t>Derald Weatherbee</t>
  </si>
  <si>
    <t>Douglas St. Louis</t>
  </si>
  <si>
    <t>Survey Team</t>
  </si>
  <si>
    <t>Dylan Karbusicky</t>
  </si>
  <si>
    <t>Municipality</t>
  </si>
  <si>
    <t>Oakville</t>
  </si>
  <si>
    <t>Burlington</t>
  </si>
  <si>
    <t>Milton</t>
  </si>
  <si>
    <t>Georgetown</t>
  </si>
  <si>
    <t>Acton</t>
  </si>
  <si>
    <t>Halton Hills</t>
  </si>
  <si>
    <t>Crew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</si>
  <si>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</si>
  <si>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</si>
  <si>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</si>
  <si>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</si>
  <si>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</si>
  <si>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</si>
  <si>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</si>
  <si>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</si>
  <si>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</si>
  <si>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 xml:space="preserve">Name 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</si>
  <si>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</si>
  <si>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</si>
  <si>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</si>
  <si>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</si>
  <si>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</si>
  <si>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</si>
  <si>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</si>
  <si>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</si>
  <si>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</si>
  <si>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</si>
  <si>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</si>
  <si>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</si>
  <si>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>Abdulatef Mohsen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</si>
  <si>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</si>
  <si>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</si>
  <si>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</si>
  <si>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</si>
  <si>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</si>
  <si>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Alexander Lavoie</t>
  </si>
  <si>
    <t>Kenan Engineer</t>
  </si>
  <si>
    <t>Size(mm)/Pipe Material</t>
  </si>
  <si>
    <t>100 PVC</t>
  </si>
  <si>
    <t>125 PVC</t>
  </si>
  <si>
    <t>150 PVC</t>
  </si>
  <si>
    <t>200 PVC</t>
  </si>
  <si>
    <t>250 PVC</t>
  </si>
  <si>
    <t>300 PVC</t>
  </si>
  <si>
    <t>375 PVC</t>
  </si>
  <si>
    <t>450 PVC</t>
  </si>
  <si>
    <t>525 PVC</t>
  </si>
  <si>
    <t>600 PVC</t>
  </si>
  <si>
    <t>675 PVC</t>
  </si>
  <si>
    <t>100 HDPE</t>
  </si>
  <si>
    <t>125 HDPE</t>
  </si>
  <si>
    <t>150 HDPE</t>
  </si>
  <si>
    <t>200 HDPE</t>
  </si>
  <si>
    <t>250 HDPE</t>
  </si>
  <si>
    <t>300 HDPE</t>
  </si>
  <si>
    <t>375 HDPE</t>
  </si>
  <si>
    <t>450 HDPE</t>
  </si>
  <si>
    <t>525 HDPE</t>
  </si>
  <si>
    <t>600 HDPE</t>
  </si>
  <si>
    <t>300 CONC</t>
  </si>
  <si>
    <t>375 CONC</t>
  </si>
  <si>
    <t>450 CONC</t>
  </si>
  <si>
    <t>525 CONC</t>
  </si>
  <si>
    <t>600 CONC</t>
  </si>
  <si>
    <t>675 CONC</t>
  </si>
  <si>
    <t>750 CONC</t>
  </si>
  <si>
    <t>825 CONC</t>
  </si>
  <si>
    <t>900 CONC</t>
  </si>
  <si>
    <t>975 CONC</t>
  </si>
  <si>
    <t>1050 CONC</t>
  </si>
  <si>
    <t>1200 CONC</t>
  </si>
  <si>
    <t>1350 CONC</t>
  </si>
  <si>
    <t>1500 CONC</t>
  </si>
  <si>
    <t>1650 CONC</t>
  </si>
  <si>
    <t>1800 CONC</t>
  </si>
  <si>
    <t>1950 CONC</t>
  </si>
  <si>
    <t>2100 CONC</t>
  </si>
  <si>
    <t>2250 CONC</t>
  </si>
  <si>
    <t>2400 CONC</t>
  </si>
  <si>
    <t>2550 CONC</t>
  </si>
  <si>
    <t>2700 CONC</t>
  </si>
  <si>
    <t>3000 CONC</t>
  </si>
  <si>
    <t>250 CONC</t>
  </si>
  <si>
    <t>SE</t>
  </si>
  <si>
    <t>NE</t>
  </si>
  <si>
    <t>SW</t>
  </si>
  <si>
    <t>NW</t>
  </si>
  <si>
    <t>650 CONC</t>
  </si>
  <si>
    <t>CANT SEE OFFSET</t>
  </si>
  <si>
    <t>E</t>
  </si>
  <si>
    <t>S</t>
  </si>
  <si>
    <t>SAME STRUCT AS</t>
  </si>
  <si>
    <t>NUM 408</t>
  </si>
  <si>
    <t>400 PVC</t>
  </si>
  <si>
    <t>400 CORD TO MHS 411</t>
  </si>
  <si>
    <t>FLOODED</t>
  </si>
  <si>
    <t xml:space="preserve">300 CORD TO MHS 410 </t>
  </si>
  <si>
    <t>BOTH OFF TO DICB</t>
  </si>
  <si>
    <t>300 CORD TO MHS 411</t>
  </si>
  <si>
    <t>200 CSP</t>
  </si>
  <si>
    <t>500 PVC</t>
  </si>
  <si>
    <t>W</t>
  </si>
  <si>
    <t>200 ABS</t>
  </si>
  <si>
    <t>OFFSET CANT SEE</t>
  </si>
  <si>
    <t>N</t>
  </si>
  <si>
    <t>± HEAVY FLOW</t>
  </si>
  <si>
    <t>N/A SZ OFFSET</t>
  </si>
  <si>
    <t>950 CONC</t>
  </si>
  <si>
    <t xml:space="preserve">950 CONC </t>
  </si>
  <si>
    <t>950 CONC DRAINS S</t>
  </si>
  <si>
    <t>950 CONC DRAINS SE</t>
  </si>
  <si>
    <t>DCB</t>
  </si>
  <si>
    <t>DICB</t>
  </si>
  <si>
    <t>CBMH</t>
  </si>
  <si>
    <t>MHS</t>
  </si>
  <si>
    <t>OGS</t>
  </si>
  <si>
    <t>CB</t>
  </si>
  <si>
    <t>SI</t>
  </si>
  <si>
    <t>DCBMH</t>
  </si>
  <si>
    <t>SIDE INLET</t>
  </si>
  <si>
    <t>Commerce Cres</t>
  </si>
  <si>
    <t>Circle</t>
  </si>
  <si>
    <t>Arvan Aghdam</t>
  </si>
  <si>
    <t>NUM 407</t>
  </si>
  <si>
    <t>DICBMH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</si>
</sst>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Protection="1">
      <protection hidden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165" fontId="1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5" xfId="0" applyNumberFormat="1" applyFont="1" applyBorder="1" applyAlignment="1">
      <alignment horizontal="center"/>
    </xf>
  </cellXfs>
  <cellStyles count="1">
    <cellStyle name="Normal" xfId="0" builtinId="0"/>
  </cellStyles>
  <dxfs count="36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3477 COMMERCE STM" connectionId="1" xr16:uid="{00373B25-FD3F-47D3-BB45-7D9AA64D6C9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T9" sqref="T9"/>
    </sheetView>
  </sheetViews>
  <sheetFormatPr defaultRowHeight="12.75" x14ac:dyDescent="0.2"/>
  <sheetData>
    <row r="1" spans="1:1" x14ac:dyDescent="0.2">
      <c r="A1" t="s">
        <v>56</v>
      </c>
    </row>
    <row r="2" spans="1:1" x14ac:dyDescent="0.2">
      <c r="A2" t="s">
        <v>62</v>
      </c>
    </row>
    <row r="3" spans="1:1" x14ac:dyDescent="0.2">
      <c r="A3" t="s">
        <v>57</v>
      </c>
    </row>
    <row r="12" spans="1:1" ht="21.6" customHeight="1" x14ac:dyDescent="0.2"/>
    <row r="13" spans="1:1" x14ac:dyDescent="0.2">
      <c r="A13" t="s">
        <v>50</v>
      </c>
    </row>
    <row r="15" spans="1:1" x14ac:dyDescent="0.2">
      <c r="A15" t="s">
        <v>51</v>
      </c>
    </row>
    <row r="16" spans="1:1" x14ac:dyDescent="0.2">
      <c r="A16" t="s">
        <v>52</v>
      </c>
    </row>
    <row r="38" spans="1:1" x14ac:dyDescent="0.2">
      <c r="A38" t="s">
        <v>58</v>
      </c>
    </row>
    <row r="39" spans="1:1" x14ac:dyDescent="0.2">
      <c r="A39" t="s">
        <v>53</v>
      </c>
    </row>
    <row r="61" spans="1:1" x14ac:dyDescent="0.2">
      <c r="A61" t="s">
        <v>54</v>
      </c>
    </row>
    <row r="82" spans="1:1" x14ac:dyDescent="0.2">
      <c r="A82" t="s">
        <v>55</v>
      </c>
    </row>
    <row r="83" spans="1:1" x14ac:dyDescent="0.2">
      <c r="A83" t="s">
        <v>59</v>
      </c>
    </row>
    <row r="84" spans="1:1" x14ac:dyDescent="0.2">
      <c r="A84" t="s">
        <v>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3"/>
  <sheetViews>
    <sheetView tabSelected="1" zoomScaleNormal="100" workbookViewId="0">
      <pane ySplit="6" topLeftCell="A7" activePane="bottomLeft" state="frozen"/>
      <selection pane="bottomLeft" activeCell="B105" sqref="B105"/>
    </sheetView>
  </sheetViews>
  <sheetFormatPr defaultRowHeight="12.75" x14ac:dyDescent="0.2"/>
  <cols>
    <col min="1" max="1" width="13.5703125" style="11" bestFit="1" customWidth="1"/>
    <col min="2" max="2" width="11.42578125" customWidth="1"/>
    <col min="3" max="3" width="13.140625" style="7" customWidth="1"/>
    <col min="4" max="4" width="17" customWidth="1"/>
    <col min="5" max="5" width="13.7109375" customWidth="1"/>
    <col min="6" max="6" width="16.42578125" style="4" bestFit="1" customWidth="1"/>
    <col min="7" max="7" width="22.7109375" style="4" bestFit="1" customWidth="1"/>
    <col min="8" max="8" width="12.42578125" style="7" customWidth="1"/>
    <col min="10" max="10" width="18.42578125" customWidth="1"/>
  </cols>
  <sheetData>
    <row r="1" spans="1:10" x14ac:dyDescent="0.2">
      <c r="A1" s="13" t="s">
        <v>15</v>
      </c>
      <c r="B1" t="s">
        <v>151</v>
      </c>
      <c r="C1"/>
      <c r="D1" s="1" t="s">
        <v>0</v>
      </c>
      <c r="E1" s="4">
        <v>3477</v>
      </c>
      <c r="F1" s="14" t="s">
        <v>17</v>
      </c>
      <c r="G1" s="14"/>
      <c r="H1" s="15"/>
    </row>
    <row r="2" spans="1:10" x14ac:dyDescent="0.2">
      <c r="A2" s="13" t="s">
        <v>16</v>
      </c>
      <c r="B2" t="s">
        <v>152</v>
      </c>
      <c r="C2"/>
      <c r="D2" s="1" t="s">
        <v>1</v>
      </c>
      <c r="E2" s="4" t="s">
        <v>42</v>
      </c>
      <c r="H2" s="15"/>
    </row>
    <row r="3" spans="1:10" x14ac:dyDescent="0.2">
      <c r="A3" s="13" t="s">
        <v>18</v>
      </c>
      <c r="B3" t="s">
        <v>153</v>
      </c>
      <c r="C3" s="4"/>
      <c r="D3" s="1" t="s">
        <v>2</v>
      </c>
      <c r="E3" s="10" t="s">
        <v>35</v>
      </c>
      <c r="F3" s="10"/>
      <c r="G3" s="10"/>
      <c r="H3" s="16"/>
      <c r="J3" s="22"/>
    </row>
    <row r="4" spans="1:10" x14ac:dyDescent="0.2">
      <c r="A4" s="13" t="s">
        <v>19</v>
      </c>
      <c r="B4" t="s">
        <v>24</v>
      </c>
      <c r="C4" s="4"/>
      <c r="D4" s="1" t="s">
        <v>3</v>
      </c>
      <c r="E4" s="10">
        <v>5772</v>
      </c>
      <c r="H4" s="15"/>
    </row>
    <row r="5" spans="1:10" x14ac:dyDescent="0.2">
      <c r="A5" s="13" t="s">
        <v>20</v>
      </c>
      <c r="B5" t="s">
        <v>27</v>
      </c>
      <c r="C5" s="4"/>
      <c r="D5" s="1" t="s">
        <v>48</v>
      </c>
      <c r="E5" s="17">
        <v>45434</v>
      </c>
      <c r="H5" s="15"/>
    </row>
    <row r="6" spans="1:10" x14ac:dyDescent="0.2">
      <c r="A6" s="11" t="s">
        <v>4</v>
      </c>
      <c r="B6" s="2" t="s">
        <v>5</v>
      </c>
      <c r="C6" s="4" t="s">
        <v>6</v>
      </c>
      <c r="D6" s="4" t="s">
        <v>7</v>
      </c>
      <c r="E6" s="2" t="s">
        <v>8</v>
      </c>
      <c r="F6" s="4" t="s">
        <v>9</v>
      </c>
      <c r="G6" s="4" t="s">
        <v>68</v>
      </c>
      <c r="H6" s="4" t="s">
        <v>10</v>
      </c>
      <c r="I6" s="7"/>
      <c r="J6" s="7"/>
    </row>
    <row r="7" spans="1:10" x14ac:dyDescent="0.2">
      <c r="B7" s="5"/>
    </row>
    <row r="8" spans="1:10" x14ac:dyDescent="0.2">
      <c r="A8" s="29">
        <v>400</v>
      </c>
      <c r="B8" s="30" t="str">
        <f>IFERROR(INDEX('DOWNLOAD SHEET'!$C$7:$C$206,MATCH($A8,'DOWNLOAD SHEET'!$A$7:$A$206,0)),"")</f>
        <v>DCB</v>
      </c>
      <c r="C8" s="31">
        <f>IFERROR(INDEX('DOWNLOAD SHEET'!$B$7:$B$206,MATCH($A8,'DOWNLOAD SHEET'!$A$7:$A$206,0)),"")</f>
        <v>360.90800000000002</v>
      </c>
      <c r="D8" s="32">
        <v>0.68</v>
      </c>
      <c r="E8" s="33" t="s">
        <v>114</v>
      </c>
      <c r="F8" s="34">
        <f>IF(D8=0,IF(ISBLANK(D8),"","Not Obtained"),SUM($C$8-D8))</f>
        <v>360.22800000000001</v>
      </c>
      <c r="G8" s="34" t="s">
        <v>74</v>
      </c>
      <c r="H8" s="35" t="str">
        <f>IFERROR(INDEX('DOWNLOAD SHEET'!$D:$D,MATCH($A8,'DOWNLOAD SHEET'!$A:$A,0))&amp;"","")</f>
        <v/>
      </c>
      <c r="I8" s="25"/>
      <c r="J8" s="7"/>
    </row>
    <row r="9" spans="1:10" x14ac:dyDescent="0.2">
      <c r="A9" s="9"/>
      <c r="B9" s="8"/>
      <c r="C9" s="27"/>
      <c r="D9" s="8"/>
      <c r="E9" s="3"/>
      <c r="F9" s="12" t="str">
        <f t="shared" ref="F9:F11" si="0">IF(D9=0,IF(ISBLANK(D9),"","Not Obtained"),SUM($C$8-D9))</f>
        <v/>
      </c>
      <c r="G9" s="12"/>
      <c r="H9" s="7" t="str">
        <f>IFERROR(INDEX('DOWNLOAD SHEET'!$D:$D,MATCH($A9,'DOWNLOAD SHEET'!$A:$A,0))&amp;"","")</f>
        <v/>
      </c>
      <c r="I9" s="6"/>
      <c r="J9" s="12"/>
    </row>
    <row r="10" spans="1:10" x14ac:dyDescent="0.2">
      <c r="A10" s="9"/>
      <c r="B10" s="8"/>
      <c r="C10" s="27"/>
      <c r="D10" s="8"/>
      <c r="E10" s="3"/>
      <c r="F10" s="12" t="str">
        <f t="shared" si="0"/>
        <v/>
      </c>
      <c r="G10" s="12"/>
      <c r="H10" s="7" t="str">
        <f>IFERROR(INDEX('DOWNLOAD SHEET'!$D:$D,MATCH($A10,'DOWNLOAD SHEET'!$A:$A,0))&amp;"","")</f>
        <v/>
      </c>
      <c r="I10" s="6"/>
      <c r="J10" s="7"/>
    </row>
    <row r="11" spans="1:10" x14ac:dyDescent="0.2">
      <c r="A11" s="9"/>
      <c r="B11" s="8"/>
      <c r="C11" s="27"/>
      <c r="D11" s="8"/>
      <c r="E11" s="3"/>
      <c r="F11" s="12" t="str">
        <f t="shared" si="0"/>
        <v/>
      </c>
      <c r="G11" s="12"/>
      <c r="H11" s="7" t="str">
        <f>IFERROR(INDEX('DOWNLOAD SHEET'!$D:$D,MATCH($A11,'DOWNLOAD SHEET'!$A:$A,0))&amp;"","")</f>
        <v/>
      </c>
      <c r="I11" s="6"/>
      <c r="J11" s="7"/>
    </row>
    <row r="12" spans="1:10" x14ac:dyDescent="0.2">
      <c r="A12" s="9"/>
      <c r="B12" s="8"/>
      <c r="C12" s="27"/>
      <c r="D12" s="8"/>
      <c r="E12" s="3"/>
      <c r="F12" s="12" t="str">
        <f>IF($D12=0,IF(ISBLANK($D12),"","Not Obtained"),SUM($C8-$D12))</f>
        <v/>
      </c>
      <c r="G12" s="12"/>
      <c r="H12" s="7" t="str">
        <f>IFERROR(INDEX('DOWNLOAD SHEET'!$D:$D,MATCH($A12,'DOWNLOAD SHEET'!$A:$A,0))&amp;"","")</f>
        <v/>
      </c>
      <c r="I12" s="6"/>
    </row>
    <row r="13" spans="1:10" x14ac:dyDescent="0.2">
      <c r="A13" s="36">
        <f>IF(ISBLANK(D13),"",IF(D8&gt;=0,A8+1,0))</f>
        <v>401</v>
      </c>
      <c r="B13" s="30" t="str">
        <f>IFERROR(INDEX('DOWNLOAD SHEET'!$C$7:$C$206,MATCH($A13,'DOWNLOAD SHEET'!$A$7:$A$206,0)),"")</f>
        <v>DCB</v>
      </c>
      <c r="C13" s="31">
        <f>IFERROR(INDEX('DOWNLOAD SHEET'!$B$7:$B$206,MATCH($A13,'DOWNLOAD SHEET'!$A$7:$A$206,0)),"")</f>
        <v>360.95</v>
      </c>
      <c r="D13" s="32">
        <v>1.42</v>
      </c>
      <c r="E13" s="33" t="s">
        <v>115</v>
      </c>
      <c r="F13" s="34">
        <f>IF(D13=0,IF(ISBLANK(D13),"","Not Obtained"),SUM($C$13-D13))</f>
        <v>359.53</v>
      </c>
      <c r="G13" s="34" t="s">
        <v>118</v>
      </c>
      <c r="H13" s="35" t="str">
        <f>IFERROR(INDEX('DOWNLOAD SHEET'!$D:$D,MATCH($A13,'DOWNLOAD SHEET'!$A:$A,0))&amp;"","")</f>
        <v/>
      </c>
      <c r="I13" s="25"/>
      <c r="J13" s="7"/>
    </row>
    <row r="14" spans="1:10" x14ac:dyDescent="0.2">
      <c r="A14" s="9"/>
      <c r="B14" s="8"/>
      <c r="C14" s="27"/>
      <c r="D14" s="8">
        <v>1.42</v>
      </c>
      <c r="E14" s="3" t="s">
        <v>116</v>
      </c>
      <c r="F14" s="12">
        <f t="shared" ref="F14:F16" si="1">IF(D14=0,IF(ISBLANK(D14),"","Not Obtained"),SUM($C$13-D14))</f>
        <v>359.53</v>
      </c>
      <c r="G14" s="12" t="s">
        <v>118</v>
      </c>
      <c r="H14" s="7" t="str">
        <f>IFERROR(INDEX('DOWNLOAD SHEET'!$D:$D,MATCH($A14,'DOWNLOAD SHEET'!$A:$A,0))&amp;"","")</f>
        <v/>
      </c>
      <c r="I14" s="6"/>
      <c r="J14" s="7"/>
    </row>
    <row r="15" spans="1:10" x14ac:dyDescent="0.2">
      <c r="A15" s="9"/>
      <c r="B15" s="8"/>
      <c r="C15" s="27"/>
      <c r="D15" s="8">
        <v>1.08</v>
      </c>
      <c r="E15" s="3" t="s">
        <v>114</v>
      </c>
      <c r="F15" s="12">
        <f t="shared" si="1"/>
        <v>359.87</v>
      </c>
      <c r="G15" s="12" t="s">
        <v>74</v>
      </c>
      <c r="H15" s="7" t="str">
        <f>IFERROR(INDEX('DOWNLOAD SHEET'!$D:$D,MATCH($A15,'DOWNLOAD SHEET'!$A:$A,0))&amp;"","")</f>
        <v/>
      </c>
      <c r="I15" s="6"/>
      <c r="J15" s="7"/>
    </row>
    <row r="16" spans="1:10" x14ac:dyDescent="0.2">
      <c r="A16" s="9"/>
      <c r="B16" s="8"/>
      <c r="C16" s="27"/>
      <c r="D16" s="8">
        <v>0</v>
      </c>
      <c r="E16" s="3" t="s">
        <v>117</v>
      </c>
      <c r="F16" s="12" t="str">
        <f t="shared" si="1"/>
        <v>Not Obtained</v>
      </c>
      <c r="G16" s="12" t="s">
        <v>119</v>
      </c>
      <c r="H16" s="7" t="str">
        <f>IFERROR(INDEX('DOWNLOAD SHEET'!$D:$D,MATCH($A16,'DOWNLOAD SHEET'!$A:$A,0))&amp;"","")</f>
        <v/>
      </c>
      <c r="I16" s="6"/>
      <c r="J16" s="7"/>
    </row>
    <row r="17" spans="1:10" x14ac:dyDescent="0.2">
      <c r="A17" s="9"/>
      <c r="B17" s="8"/>
      <c r="C17" s="27"/>
      <c r="D17" s="8"/>
      <c r="E17" s="3"/>
      <c r="F17" s="12" t="str">
        <f>IF($D17=0,IF(ISBLANK($D17),"","Not Obtained"),SUM($C13-$D17))</f>
        <v/>
      </c>
      <c r="G17" s="12"/>
      <c r="H17" s="7" t="str">
        <f>IFERROR(INDEX('DOWNLOAD SHEET'!$D:$D,MATCH($A17,'DOWNLOAD SHEET'!$A:$A,0))&amp;"","")</f>
        <v/>
      </c>
      <c r="I17" s="6"/>
    </row>
    <row r="18" spans="1:10" x14ac:dyDescent="0.2">
      <c r="A18" s="36">
        <f>IF(ISBLANK(D18),"",IF(D13&gt;=0,A13+1,0))</f>
        <v>402</v>
      </c>
      <c r="B18" s="30" t="str">
        <f>IFERROR(INDEX('DOWNLOAD SHEET'!$C$7:$C$206,MATCH($A18,'DOWNLOAD SHEET'!$A$7:$A$206,0)),"")</f>
        <v>DICB</v>
      </c>
      <c r="C18" s="31">
        <f>IFERROR(INDEX('DOWNLOAD SHEET'!$B$7:$B$206,MATCH($A18,'DOWNLOAD SHEET'!$A$7:$A$206,0)),"")</f>
        <v>360.29899999999998</v>
      </c>
      <c r="D18" s="32">
        <v>0.64</v>
      </c>
      <c r="E18" s="33" t="s">
        <v>117</v>
      </c>
      <c r="F18" s="34">
        <f>IF(D18=0,IF(ISBLANK(D18),"","Not Obtained"),SUM($C$18-D18))</f>
        <v>359.65899999999999</v>
      </c>
      <c r="G18" s="34" t="s">
        <v>74</v>
      </c>
      <c r="H18" s="35" t="str">
        <f>IFERROR(INDEX('DOWNLOAD SHEET'!$D:$D,MATCH($A18,'DOWNLOAD SHEET'!$A:$A,0))&amp;"","")</f>
        <v/>
      </c>
      <c r="I18" s="25"/>
      <c r="J18" s="7"/>
    </row>
    <row r="19" spans="1:10" x14ac:dyDescent="0.2">
      <c r="A19" s="9"/>
      <c r="B19" s="8"/>
      <c r="C19" s="27"/>
      <c r="D19" s="8"/>
      <c r="E19" s="3"/>
      <c r="F19" s="12" t="str">
        <f t="shared" ref="F19:F21" si="2">IF(D19=0,IF(ISBLANK(D19),"","Not Obtained"),SUM($C$18-D19))</f>
        <v/>
      </c>
      <c r="G19" s="12"/>
      <c r="H19" s="7" t="str">
        <f>IFERROR(INDEX('DOWNLOAD SHEET'!$D:$D,MATCH($A19,'DOWNLOAD SHEET'!$A:$A,0))&amp;"","")</f>
        <v/>
      </c>
      <c r="I19" s="6"/>
      <c r="J19" s="7"/>
    </row>
    <row r="20" spans="1:10" x14ac:dyDescent="0.2">
      <c r="A20" s="9"/>
      <c r="B20" s="8"/>
      <c r="C20" s="27"/>
      <c r="D20" s="8"/>
      <c r="E20" s="3"/>
      <c r="F20" s="12" t="str">
        <f t="shared" si="2"/>
        <v/>
      </c>
      <c r="G20" s="12"/>
      <c r="H20" s="7" t="str">
        <f>IFERROR(INDEX('DOWNLOAD SHEET'!$D:$D,MATCH($A20,'DOWNLOAD SHEET'!$A:$A,0))&amp;"","")</f>
        <v/>
      </c>
      <c r="I20" s="6"/>
      <c r="J20" s="7"/>
    </row>
    <row r="21" spans="1:10" x14ac:dyDescent="0.2">
      <c r="A21" s="9"/>
      <c r="B21" s="8"/>
      <c r="C21" s="27"/>
      <c r="D21" s="8"/>
      <c r="E21" s="3"/>
      <c r="F21" s="12" t="str">
        <f t="shared" si="2"/>
        <v/>
      </c>
      <c r="G21" s="12"/>
      <c r="H21" s="7" t="str">
        <f>IFERROR(INDEX('DOWNLOAD SHEET'!$D:$D,MATCH($A21,'DOWNLOAD SHEET'!$A:$A,0))&amp;"","")</f>
        <v/>
      </c>
      <c r="I21" s="6"/>
      <c r="J21" s="7"/>
    </row>
    <row r="22" spans="1:10" x14ac:dyDescent="0.2">
      <c r="A22" s="9"/>
      <c r="B22" s="8"/>
      <c r="C22" s="27"/>
      <c r="D22" s="8"/>
      <c r="E22" s="3"/>
      <c r="F22" s="12" t="str">
        <f>IF($D22=0,IF(ISBLANK($D22),"","Not Obtained"),SUM($C18-$D22))</f>
        <v/>
      </c>
      <c r="G22" s="12"/>
      <c r="H22" s="7" t="str">
        <f>IFERROR(INDEX('DOWNLOAD SHEET'!$D:$D,MATCH($A22,'DOWNLOAD SHEET'!$A:$A,0))&amp;"","")</f>
        <v/>
      </c>
      <c r="I22" s="6"/>
    </row>
    <row r="23" spans="1:10" x14ac:dyDescent="0.2">
      <c r="A23" s="36">
        <f>IF(ISBLANK(D23),"",IF(D18&gt;=0,A18+1,0))</f>
        <v>403</v>
      </c>
      <c r="B23" s="30" t="str">
        <f>IFERROR(INDEX('DOWNLOAD SHEET'!$C$7:$C$206,MATCH($A23,'DOWNLOAD SHEET'!$A$7:$A$206,0)),"")</f>
        <v>DICB</v>
      </c>
      <c r="C23" s="31">
        <f>IFERROR(INDEX('DOWNLOAD SHEET'!$B$7:$B$206,MATCH($A23,'DOWNLOAD SHEET'!$A$7:$A$206,0)),"")</f>
        <v>360.45600000000002</v>
      </c>
      <c r="D23" s="32">
        <v>0.55000000000000004</v>
      </c>
      <c r="E23" s="33" t="s">
        <v>114</v>
      </c>
      <c r="F23" s="34">
        <f>IF(D23=0,IF(ISBLANK(D23),"","Not Obtained"),SUM($C$23-D23))</f>
        <v>359.90600000000001</v>
      </c>
      <c r="G23" s="34" t="s">
        <v>92</v>
      </c>
      <c r="H23" s="35" t="str">
        <f>IFERROR(INDEX('DOWNLOAD SHEET'!$D:$D,MATCH($A23,'DOWNLOAD SHEET'!$A:$A,0))&amp;"","")</f>
        <v/>
      </c>
      <c r="I23" s="25"/>
      <c r="J23" s="7"/>
    </row>
    <row r="24" spans="1:10" x14ac:dyDescent="0.2">
      <c r="A24" s="9"/>
      <c r="B24" s="8"/>
      <c r="C24" s="27"/>
      <c r="D24" s="8"/>
      <c r="E24" s="3"/>
      <c r="F24" s="12" t="str">
        <f t="shared" ref="F24:F26" si="3">IF(D24=0,IF(ISBLANK(D24),"","Not Obtained"),SUM($C$23-D24))</f>
        <v/>
      </c>
      <c r="G24" s="12"/>
      <c r="H24" s="7" t="str">
        <f>IFERROR(INDEX('DOWNLOAD SHEET'!$D:$D,MATCH($A24,'DOWNLOAD SHEET'!$A:$A,0))&amp;"","")</f>
        <v/>
      </c>
      <c r="I24" s="6"/>
      <c r="J24" s="7"/>
    </row>
    <row r="25" spans="1:10" x14ac:dyDescent="0.2">
      <c r="A25" s="9"/>
      <c r="B25" s="8"/>
      <c r="C25" s="27"/>
      <c r="D25" s="8"/>
      <c r="E25" s="3"/>
      <c r="F25" s="12" t="str">
        <f t="shared" si="3"/>
        <v/>
      </c>
      <c r="G25" s="12"/>
      <c r="H25" s="7" t="str">
        <f>IFERROR(INDEX('DOWNLOAD SHEET'!$D:$D,MATCH($A25,'DOWNLOAD SHEET'!$A:$A,0))&amp;"","")</f>
        <v/>
      </c>
      <c r="I25" s="6"/>
      <c r="J25" s="7"/>
    </row>
    <row r="26" spans="1:10" x14ac:dyDescent="0.2">
      <c r="A26" s="9"/>
      <c r="B26" s="8"/>
      <c r="C26" s="27"/>
      <c r="D26" s="8"/>
      <c r="E26" s="3"/>
      <c r="F26" s="12" t="str">
        <f t="shared" si="3"/>
        <v/>
      </c>
      <c r="G26" s="12"/>
      <c r="H26" s="7" t="str">
        <f>IFERROR(INDEX('DOWNLOAD SHEET'!$D:$D,MATCH($A26,'DOWNLOAD SHEET'!$A:$A,0))&amp;"","")</f>
        <v/>
      </c>
      <c r="I26" s="6"/>
      <c r="J26" s="7"/>
    </row>
    <row r="27" spans="1:10" x14ac:dyDescent="0.2">
      <c r="A27" s="9"/>
      <c r="B27" s="8"/>
      <c r="C27" s="27"/>
      <c r="D27" s="8"/>
      <c r="E27" s="3"/>
      <c r="F27" s="12" t="str">
        <f>IF($D27=0,IF(ISBLANK($D27),"","Not Obtained"),SUM($C23-$D27))</f>
        <v/>
      </c>
      <c r="G27" s="12"/>
      <c r="H27" s="7" t="str">
        <f>IFERROR(INDEX('DOWNLOAD SHEET'!$D:$D,MATCH($A27,'DOWNLOAD SHEET'!$A:$A,0))&amp;"","")</f>
        <v/>
      </c>
      <c r="I27" s="6"/>
    </row>
    <row r="28" spans="1:10" x14ac:dyDescent="0.2">
      <c r="A28" s="36">
        <f>IF(ISBLANK(D28),"",IF(D23&gt;=0,A23+1,0))</f>
        <v>404</v>
      </c>
      <c r="B28" s="30" t="str">
        <f>IFERROR(INDEX('DOWNLOAD SHEET'!$C$7:$C$206,MATCH($A28,'DOWNLOAD SHEET'!$A$7:$A$206,0)),"")</f>
        <v>CBMH</v>
      </c>
      <c r="C28" s="31">
        <f>IFERROR(INDEX('DOWNLOAD SHEET'!$B$7:$B$206,MATCH($A28,'DOWNLOAD SHEET'!$A$7:$A$206,0)),"")</f>
        <v>361.14299999999997</v>
      </c>
      <c r="D28" s="32">
        <v>1.39</v>
      </c>
      <c r="E28" s="33" t="s">
        <v>115</v>
      </c>
      <c r="F28" s="34">
        <f>IF(D28=0,IF(ISBLANK(D28),"","Not Obtained"),SUM($C$28-D28))</f>
        <v>359.75299999999999</v>
      </c>
      <c r="G28" s="34" t="s">
        <v>118</v>
      </c>
      <c r="H28" s="35" t="str">
        <f>IFERROR(INDEX('DOWNLOAD SHEET'!$D:$D,MATCH($A28,'DOWNLOAD SHEET'!$A:$A,0))&amp;"","")</f>
        <v/>
      </c>
      <c r="I28" s="25"/>
      <c r="J28" s="7"/>
    </row>
    <row r="29" spans="1:10" x14ac:dyDescent="0.2">
      <c r="A29" s="9"/>
      <c r="B29" s="8"/>
      <c r="C29" s="27"/>
      <c r="D29" s="8">
        <v>1.35</v>
      </c>
      <c r="E29" s="3" t="s">
        <v>120</v>
      </c>
      <c r="F29" s="12">
        <f t="shared" ref="F29:F31" si="4">IF(D29=0,IF(ISBLANK(D29),"","Not Obtained"),SUM($C$28-D29))</f>
        <v>359.79299999999995</v>
      </c>
      <c r="G29" s="12" t="s">
        <v>74</v>
      </c>
      <c r="H29" s="7" t="str">
        <f>IFERROR(INDEX('DOWNLOAD SHEET'!$D:$D,MATCH($A29,'DOWNLOAD SHEET'!$A:$A,0))&amp;"","")</f>
        <v/>
      </c>
      <c r="I29" s="6"/>
      <c r="J29" s="7"/>
    </row>
    <row r="30" spans="1:10" x14ac:dyDescent="0.2">
      <c r="A30" s="9"/>
      <c r="B30" s="8"/>
      <c r="C30" s="27"/>
      <c r="D30" s="8">
        <v>1.3</v>
      </c>
      <c r="E30" s="3" t="s">
        <v>117</v>
      </c>
      <c r="F30" s="12">
        <f t="shared" si="4"/>
        <v>359.84299999999996</v>
      </c>
      <c r="G30" s="12" t="s">
        <v>92</v>
      </c>
      <c r="H30" s="7" t="str">
        <f>IFERROR(INDEX('DOWNLOAD SHEET'!$D:$D,MATCH($A30,'DOWNLOAD SHEET'!$A:$A,0))&amp;"","")</f>
        <v/>
      </c>
      <c r="I30" s="6"/>
      <c r="J30" s="7"/>
    </row>
    <row r="31" spans="1:10" x14ac:dyDescent="0.2">
      <c r="A31" s="9"/>
      <c r="B31" s="8"/>
      <c r="C31" s="27"/>
      <c r="D31" s="8">
        <v>1.26</v>
      </c>
      <c r="E31" s="3" t="s">
        <v>121</v>
      </c>
      <c r="F31" s="12">
        <f t="shared" si="4"/>
        <v>359.88299999999998</v>
      </c>
      <c r="G31" s="12" t="s">
        <v>92</v>
      </c>
      <c r="H31" s="7" t="str">
        <f>IFERROR(INDEX('DOWNLOAD SHEET'!$D:$D,MATCH($A31,'DOWNLOAD SHEET'!$A:$A,0))&amp;"","")</f>
        <v/>
      </c>
      <c r="I31" s="6"/>
      <c r="J31" s="7"/>
    </row>
    <row r="32" spans="1:10" x14ac:dyDescent="0.2">
      <c r="A32" s="9"/>
      <c r="B32" s="8"/>
      <c r="C32" s="27"/>
      <c r="D32" s="8"/>
      <c r="E32" s="3"/>
      <c r="F32" s="12" t="str">
        <f>IF($D32=0,IF(ISBLANK($D32),"","Not Obtained"),SUM($C28-$D32))</f>
        <v/>
      </c>
      <c r="G32" s="12"/>
      <c r="H32" s="7" t="str">
        <f>IFERROR(INDEX('DOWNLOAD SHEET'!$D:$D,MATCH($A32,'DOWNLOAD SHEET'!$A:$A,0))&amp;"","")</f>
        <v/>
      </c>
      <c r="I32" s="6"/>
    </row>
    <row r="33" spans="1:10" x14ac:dyDescent="0.2">
      <c r="A33" s="36">
        <f>IF(ISBLANK(D33),"",IF(D28&gt;=0,A28+1,0))</f>
        <v>405</v>
      </c>
      <c r="B33" s="30" t="str">
        <f>IFERROR(INDEX('DOWNLOAD SHEET'!$C$7:$C$206,MATCH($A33,'DOWNLOAD SHEET'!$A$7:$A$206,0)),"")</f>
        <v>MHS</v>
      </c>
      <c r="C33" s="31">
        <f>IFERROR(INDEX('DOWNLOAD SHEET'!$B$7:$B$206,MATCH($A33,'DOWNLOAD SHEET'!$A$7:$A$206,0)),"")</f>
        <v>361.10899999999998</v>
      </c>
      <c r="D33" s="32">
        <v>1.26</v>
      </c>
      <c r="E33" s="33" t="s">
        <v>117</v>
      </c>
      <c r="F33" s="34">
        <f>IF(D33=0,IF(ISBLANK(D33),"","Not Obtained"),SUM($C$33-D33))</f>
        <v>359.84899999999999</v>
      </c>
      <c r="G33" s="34" t="s">
        <v>74</v>
      </c>
      <c r="H33" s="35" t="str">
        <f>IFERROR(INDEX('DOWNLOAD SHEET'!$D:$D,MATCH($A33,'DOWNLOAD SHEET'!$A:$A,0))&amp;"","")</f>
        <v/>
      </c>
      <c r="I33" s="25"/>
      <c r="J33" s="7"/>
    </row>
    <row r="34" spans="1:10" x14ac:dyDescent="0.2">
      <c r="A34" s="9"/>
      <c r="B34" s="8"/>
      <c r="C34" s="27"/>
      <c r="D34" s="8">
        <v>1.25</v>
      </c>
      <c r="E34" s="3" t="s">
        <v>116</v>
      </c>
      <c r="F34" s="12">
        <f t="shared" ref="F34:F36" si="5">IF(D34=0,IF(ISBLANK(D34),"","Not Obtained"),SUM($C$33-D34))</f>
        <v>359.85899999999998</v>
      </c>
      <c r="G34" s="12" t="s">
        <v>74</v>
      </c>
      <c r="H34" s="7" t="str">
        <f>IFERROR(INDEX('DOWNLOAD SHEET'!$D:$D,MATCH($A34,'DOWNLOAD SHEET'!$A:$A,0))&amp;"","")</f>
        <v/>
      </c>
      <c r="I34" s="6"/>
      <c r="J34" s="7"/>
    </row>
    <row r="35" spans="1:10" x14ac:dyDescent="0.2">
      <c r="A35" s="9"/>
      <c r="B35" s="8"/>
      <c r="C35" s="27"/>
      <c r="D35" s="8">
        <v>1.17</v>
      </c>
      <c r="E35" s="3" t="s">
        <v>114</v>
      </c>
      <c r="F35" s="12">
        <f t="shared" si="5"/>
        <v>359.93899999999996</v>
      </c>
      <c r="G35" s="12" t="s">
        <v>74</v>
      </c>
      <c r="H35" s="7" t="str">
        <f>IFERROR(INDEX('DOWNLOAD SHEET'!$D:$D,MATCH($A35,'DOWNLOAD SHEET'!$A:$A,0))&amp;"","")</f>
        <v/>
      </c>
      <c r="I35" s="6"/>
      <c r="J35" s="7"/>
    </row>
    <row r="36" spans="1:10" x14ac:dyDescent="0.2">
      <c r="A36" s="9"/>
      <c r="B36" s="8"/>
      <c r="C36" s="27"/>
      <c r="D36" s="8"/>
      <c r="E36" s="3"/>
      <c r="F36" s="12" t="str">
        <f t="shared" si="5"/>
        <v/>
      </c>
      <c r="G36" s="12"/>
      <c r="H36" s="7" t="str">
        <f>IFERROR(INDEX('DOWNLOAD SHEET'!$D:$D,MATCH($A36,'DOWNLOAD SHEET'!$A:$A,0))&amp;"","")</f>
        <v/>
      </c>
      <c r="I36" s="6"/>
      <c r="J36" s="7"/>
    </row>
    <row r="37" spans="1:10" x14ac:dyDescent="0.2">
      <c r="A37" s="9"/>
      <c r="B37" s="8"/>
      <c r="C37" s="27"/>
      <c r="D37" s="8"/>
      <c r="E37" s="3"/>
      <c r="F37" s="12" t="str">
        <f>IF($D37=0,IF(ISBLANK($D37),"","Not Obtained"),SUM($C32-$D37))</f>
        <v/>
      </c>
      <c r="G37" s="12"/>
      <c r="H37" s="7" t="str">
        <f>IFERROR(INDEX('DOWNLOAD SHEET'!$D:$D,MATCH($A37,'DOWNLOAD SHEET'!$A:$A,0))&amp;"","")</f>
        <v/>
      </c>
      <c r="I37" s="6"/>
    </row>
    <row r="38" spans="1:10" x14ac:dyDescent="0.2">
      <c r="A38" s="36">
        <f>IF(ISBLANK(D38),"",IF(D33&gt;=0,A33+1,0))</f>
        <v>406</v>
      </c>
      <c r="B38" s="30" t="str">
        <f>IFERROR(INDEX('DOWNLOAD SHEET'!$C$7:$C$206,MATCH($A38,'DOWNLOAD SHEET'!$A$7:$A$206,0)),"")</f>
        <v>DICB</v>
      </c>
      <c r="C38" s="31">
        <f>IFERROR(INDEX('DOWNLOAD SHEET'!$B$7:$B$206,MATCH($A38,'DOWNLOAD SHEET'!$A$7:$A$206,0)),"")</f>
        <v>360.53899999999999</v>
      </c>
      <c r="D38" s="32">
        <v>0.59</v>
      </c>
      <c r="E38" s="33" t="s">
        <v>115</v>
      </c>
      <c r="F38" s="34">
        <f>IF(D38=0,IF(ISBLANK(D38),"","Not Obtained"),SUM($C$38-D38))</f>
        <v>359.94900000000001</v>
      </c>
      <c r="G38" s="34" t="s">
        <v>92</v>
      </c>
      <c r="H38" s="35" t="str">
        <f>IFERROR(INDEX('DOWNLOAD SHEET'!$D:$D,MATCH($A38,'DOWNLOAD SHEET'!$A:$A,0))&amp;"","")</f>
        <v/>
      </c>
      <c r="I38" s="25"/>
      <c r="J38" s="7"/>
    </row>
    <row r="39" spans="1:10" x14ac:dyDescent="0.2">
      <c r="A39" s="9"/>
      <c r="B39" s="8"/>
      <c r="C39" s="27"/>
      <c r="D39" s="8"/>
      <c r="E39" s="3"/>
      <c r="F39" s="12" t="str">
        <f t="shared" ref="F39:F41" si="6">IF(D39=0,IF(ISBLANK(D39),"","Not Obtained"),SUM($C$38-D39))</f>
        <v/>
      </c>
      <c r="G39" s="12"/>
      <c r="H39" s="7" t="str">
        <f>IFERROR(INDEX('DOWNLOAD SHEET'!$D:$D,MATCH($A39,'DOWNLOAD SHEET'!$A:$A,0))&amp;"","")</f>
        <v/>
      </c>
      <c r="I39" s="6"/>
      <c r="J39" s="7"/>
    </row>
    <row r="40" spans="1:10" x14ac:dyDescent="0.2">
      <c r="A40" s="9"/>
      <c r="B40" s="8"/>
      <c r="C40" s="27"/>
      <c r="D40" s="8"/>
      <c r="E40" s="3"/>
      <c r="F40" s="12" t="str">
        <f t="shared" si="6"/>
        <v/>
      </c>
      <c r="G40" s="12"/>
      <c r="I40" s="6"/>
      <c r="J40" s="7"/>
    </row>
    <row r="41" spans="1:10" x14ac:dyDescent="0.2">
      <c r="A41" s="9"/>
      <c r="B41" s="8"/>
      <c r="C41" s="27"/>
      <c r="D41" s="8"/>
      <c r="E41" s="3"/>
      <c r="F41" s="12" t="str">
        <f t="shared" si="6"/>
        <v/>
      </c>
      <c r="G41" s="12"/>
      <c r="I41" s="6"/>
      <c r="J41" s="7"/>
    </row>
    <row r="42" spans="1:10" x14ac:dyDescent="0.2">
      <c r="A42" s="9"/>
      <c r="B42" s="8"/>
      <c r="C42" s="27"/>
      <c r="D42" s="8"/>
      <c r="E42" s="3"/>
      <c r="F42" s="12" t="str">
        <f>IF($D42=0,IF(ISBLANK($D42),"","Not Obtained"),SUM($C38-$D42))</f>
        <v/>
      </c>
      <c r="G42" s="12"/>
      <c r="I42" s="6"/>
    </row>
    <row r="43" spans="1:10" x14ac:dyDescent="0.2">
      <c r="A43" s="36">
        <f>IF(ISBLANK(D43),"",IF(D38&gt;=0,A38+1,0))</f>
        <v>407</v>
      </c>
      <c r="B43" s="30" t="str">
        <f>IFERROR(INDEX('DOWNLOAD SHEET'!$C$7:$C$206,MATCH($A43,'DOWNLOAD SHEET'!$A$7:$A$206,0)),"")</f>
        <v>OGS</v>
      </c>
      <c r="C43" s="31">
        <f>IFERROR(INDEX('DOWNLOAD SHEET'!$B$7:$B$206,MATCH($A43,'DOWNLOAD SHEET'!$A$7:$A$206,0)),"")</f>
        <v>361.983</v>
      </c>
      <c r="D43" s="32">
        <v>1.1299999999999999</v>
      </c>
      <c r="E43" s="33" t="s">
        <v>116</v>
      </c>
      <c r="F43" s="34">
        <f>IF(D43=0,IF(ISBLANK(D43),"","Not Obtained"),SUM($C$43-D43))</f>
        <v>360.85300000000001</v>
      </c>
      <c r="G43" s="34" t="s">
        <v>74</v>
      </c>
      <c r="H43" s="35"/>
      <c r="I43" s="25"/>
      <c r="J43" s="7"/>
    </row>
    <row r="44" spans="1:10" x14ac:dyDescent="0.2">
      <c r="A44" s="9"/>
      <c r="B44" s="8"/>
      <c r="C44" s="27"/>
      <c r="D44" s="8"/>
      <c r="E44" s="3"/>
      <c r="F44" s="12" t="str">
        <f t="shared" ref="F44:F46" si="7">IF(D44=0,IF(ISBLANK(D44),"","Not Obtained"),SUM($C$43-D44))</f>
        <v/>
      </c>
      <c r="G44" s="12" t="s">
        <v>122</v>
      </c>
      <c r="I44" s="6"/>
      <c r="J44" s="7"/>
    </row>
    <row r="45" spans="1:10" x14ac:dyDescent="0.2">
      <c r="A45" s="9"/>
      <c r="B45" s="8"/>
      <c r="C45" s="27"/>
      <c r="D45" s="8"/>
      <c r="E45" s="3"/>
      <c r="F45" s="12" t="str">
        <f t="shared" si="7"/>
        <v/>
      </c>
      <c r="G45" s="12" t="s">
        <v>123</v>
      </c>
      <c r="I45" s="6"/>
      <c r="J45" s="7"/>
    </row>
    <row r="46" spans="1:10" x14ac:dyDescent="0.2">
      <c r="A46" s="9"/>
      <c r="B46" s="8"/>
      <c r="C46" s="27"/>
      <c r="D46" s="8"/>
      <c r="E46" s="3"/>
      <c r="F46" s="12" t="str">
        <f t="shared" si="7"/>
        <v/>
      </c>
      <c r="G46" s="12"/>
      <c r="I46" s="6"/>
      <c r="J46" s="7"/>
    </row>
    <row r="47" spans="1:10" x14ac:dyDescent="0.2">
      <c r="A47" s="9"/>
      <c r="B47" s="8"/>
      <c r="C47" s="27"/>
      <c r="D47" s="8"/>
      <c r="E47" s="3"/>
      <c r="F47" s="12" t="str">
        <f>IF($D47=0,IF(ISBLANK($D47),"","Not Obtained"),SUM($C43-$D47))</f>
        <v/>
      </c>
      <c r="G47" s="12"/>
      <c r="H47" s="7" t="str">
        <f>IFERROR(INDEX('DOWNLOAD SHEET'!$D:$D,MATCH($A47,'DOWNLOAD SHEET'!$A:$A,0))&amp;"","")</f>
        <v/>
      </c>
      <c r="I47" s="6"/>
    </row>
    <row r="48" spans="1:10" x14ac:dyDescent="0.2">
      <c r="A48" s="36">
        <f>IF(ISBLANK(D48),"",IF(D43&gt;=0,A43+1,0))</f>
        <v>408</v>
      </c>
      <c r="B48" s="30" t="str">
        <f>IFERROR(INDEX('DOWNLOAD SHEET'!$C$7:$C$206,MATCH($A48,'DOWNLOAD SHEET'!$A$7:$A$206,0)),"")</f>
        <v>OGS</v>
      </c>
      <c r="C48" s="31">
        <f>IFERROR(INDEX('DOWNLOAD SHEET'!$B$7:$B$206,MATCH($A48,'DOWNLOAD SHEET'!$A$7:$A$206,0)),"")</f>
        <v>361.99900000000002</v>
      </c>
      <c r="D48" s="32">
        <v>1.1100000000000001</v>
      </c>
      <c r="E48" s="33" t="s">
        <v>115</v>
      </c>
      <c r="F48" s="34">
        <f>IF(D48=0,IF(ISBLANK(D48),"","Not Obtained"),SUM($C$48-D48))</f>
        <v>360.88900000000001</v>
      </c>
      <c r="G48" s="34" t="s">
        <v>74</v>
      </c>
      <c r="H48" s="35" t="str">
        <f>IFERROR(INDEX('DOWNLOAD SHEET'!$D:$D,MATCH($A48,'DOWNLOAD SHEET'!$A:$A,0))&amp;"","")</f>
        <v/>
      </c>
      <c r="I48" s="25"/>
      <c r="J48" s="7"/>
    </row>
    <row r="49" spans="1:10" x14ac:dyDescent="0.2">
      <c r="A49" s="9"/>
      <c r="B49" s="8"/>
      <c r="C49" s="27"/>
      <c r="D49" s="8"/>
      <c r="E49" s="3"/>
      <c r="F49" s="12" t="str">
        <f t="shared" ref="F49:F51" si="8">IF(D49=0,IF(ISBLANK(D49),"","Not Obtained"),SUM($C$48-D49))</f>
        <v/>
      </c>
      <c r="G49" s="12" t="s">
        <v>122</v>
      </c>
      <c r="H49" s="7" t="str">
        <f>IFERROR(INDEX('DOWNLOAD SHEET'!$D:$D,MATCH($A49,'DOWNLOAD SHEET'!$A:$A,0))&amp;"","")</f>
        <v/>
      </c>
      <c r="I49" s="6"/>
      <c r="J49" s="7"/>
    </row>
    <row r="50" spans="1:10" x14ac:dyDescent="0.2">
      <c r="A50" s="9"/>
      <c r="B50" s="8"/>
      <c r="C50" s="27"/>
      <c r="D50" s="8"/>
      <c r="E50" s="3"/>
      <c r="F50" s="12" t="str">
        <f t="shared" si="8"/>
        <v/>
      </c>
      <c r="G50" s="12" t="s">
        <v>154</v>
      </c>
      <c r="H50" s="7" t="str">
        <f>IFERROR(INDEX('DOWNLOAD SHEET'!$D:$D,MATCH($A50,'DOWNLOAD SHEET'!$A:$A,0))&amp;"","")</f>
        <v/>
      </c>
      <c r="I50" s="6"/>
      <c r="J50" s="7"/>
    </row>
    <row r="51" spans="1:10" x14ac:dyDescent="0.2">
      <c r="A51" s="9"/>
      <c r="B51" s="8"/>
      <c r="C51" s="27"/>
      <c r="D51" s="8"/>
      <c r="E51" s="3"/>
      <c r="F51" s="12" t="str">
        <f t="shared" si="8"/>
        <v/>
      </c>
      <c r="G51" s="12"/>
      <c r="H51" s="7" t="str">
        <f>IFERROR(INDEX('DOWNLOAD SHEET'!$D:$D,MATCH($A51,'DOWNLOAD SHEET'!$A:$A,0))&amp;"","")</f>
        <v/>
      </c>
      <c r="I51" s="6"/>
      <c r="J51" s="7"/>
    </row>
    <row r="52" spans="1:10" x14ac:dyDescent="0.2">
      <c r="A52" s="9"/>
      <c r="B52" s="8"/>
      <c r="C52" s="27"/>
      <c r="D52" s="8"/>
      <c r="E52" s="3"/>
      <c r="F52" s="12" t="str">
        <f t="shared" ref="F52" si="9">IF($D52=0,IF(ISBLANK($D52),"","Not Obtained"),SUM($C52-$D52))</f>
        <v/>
      </c>
      <c r="G52" s="12"/>
      <c r="H52" s="7" t="str">
        <f>IFERROR(INDEX('DOWNLOAD SHEET'!$D:$D,MATCH($A52,'DOWNLOAD SHEET'!$A:$A,0))&amp;"","")</f>
        <v/>
      </c>
      <c r="I52" s="6"/>
    </row>
    <row r="53" spans="1:10" x14ac:dyDescent="0.2">
      <c r="A53" s="36">
        <f>IF(ISBLANK(D53),"",IF(D48&gt;=0,A48+1,0))</f>
        <v>409</v>
      </c>
      <c r="B53" s="30" t="str">
        <f>IFERROR(INDEX('DOWNLOAD SHEET'!$C$7:$C$206,MATCH($A53,'DOWNLOAD SHEET'!$A$7:$A$206,0)),"")</f>
        <v>CB</v>
      </c>
      <c r="C53" s="31">
        <f>IFERROR(INDEX('DOWNLOAD SHEET'!$B$7:$B$206,MATCH($A53,'DOWNLOAD SHEET'!$A$7:$A$206,0)),"")</f>
        <v>362.90800000000002</v>
      </c>
      <c r="D53" s="32">
        <v>0.56999999999999995</v>
      </c>
      <c r="E53" s="33" t="s">
        <v>116</v>
      </c>
      <c r="F53" s="34">
        <f>IF(D53=0,IF(ISBLANK(D53),"","Not Obtained"),SUM($C$53-D53))</f>
        <v>362.33800000000002</v>
      </c>
      <c r="G53" s="34" t="s">
        <v>126</v>
      </c>
      <c r="H53" s="35" t="str">
        <f>IFERROR(INDEX('DOWNLOAD SHEET'!$D:$D,MATCH($A53,'DOWNLOAD SHEET'!$A:$A,0))&amp;"","")</f>
        <v/>
      </c>
      <c r="I53" s="25"/>
      <c r="J53" s="7"/>
    </row>
    <row r="54" spans="1:10" x14ac:dyDescent="0.2">
      <c r="A54" s="9"/>
      <c r="B54" s="8"/>
      <c r="C54" s="6"/>
      <c r="D54" s="8"/>
      <c r="E54" s="3"/>
      <c r="F54" s="12" t="str">
        <f t="shared" ref="F54:F56" si="10">IF(D54=0,IF(ISBLANK(D54),"","Not Obtained"),SUM($C$53-D54))</f>
        <v/>
      </c>
      <c r="G54" s="12"/>
      <c r="H54" s="7" t="str">
        <f>IFERROR(INDEX('DOWNLOAD SHEET'!$D:$D,MATCH($A54,'DOWNLOAD SHEET'!$A:$A,0))&amp;"","")</f>
        <v/>
      </c>
      <c r="I54" s="6"/>
      <c r="J54" s="7"/>
    </row>
    <row r="55" spans="1:10" x14ac:dyDescent="0.2">
      <c r="A55" s="9"/>
      <c r="B55" s="8"/>
      <c r="C55" s="6"/>
      <c r="D55" s="8"/>
      <c r="E55" s="3"/>
      <c r="F55" s="12" t="str">
        <f t="shared" si="10"/>
        <v/>
      </c>
      <c r="G55" s="12"/>
      <c r="H55" s="7" t="str">
        <f>IFERROR(INDEX('DOWNLOAD SHEET'!$D:$D,MATCH($A55,'DOWNLOAD SHEET'!$A:$A,0))&amp;"","")</f>
        <v/>
      </c>
      <c r="I55" s="6"/>
      <c r="J55" s="7"/>
    </row>
    <row r="56" spans="1:10" x14ac:dyDescent="0.2">
      <c r="A56" s="9"/>
      <c r="B56" s="8"/>
      <c r="C56" s="6"/>
      <c r="D56" s="8"/>
      <c r="E56" s="3"/>
      <c r="F56" s="12" t="str">
        <f t="shared" si="10"/>
        <v/>
      </c>
      <c r="G56" s="12"/>
      <c r="H56" s="7" t="str">
        <f>IFERROR(INDEX('DOWNLOAD SHEET'!$D:$D,MATCH($A56,'DOWNLOAD SHEET'!$A:$A,0))&amp;"","")</f>
        <v/>
      </c>
      <c r="I56" s="6"/>
      <c r="J56" s="7"/>
    </row>
    <row r="57" spans="1:10" x14ac:dyDescent="0.2">
      <c r="A57" s="9"/>
      <c r="B57" s="7"/>
      <c r="C57" s="5"/>
      <c r="D57" s="8"/>
      <c r="F57" s="12" t="str">
        <f>IF($D57=0,IF(ISBLANK($D57),"","Not Obtained"),SUM($C53-$D57))</f>
        <v/>
      </c>
      <c r="G57" s="12"/>
      <c r="H57" s="7" t="str">
        <f>IFERROR(INDEX('DOWNLOAD SHEET'!$D:$D,MATCH($A57,'DOWNLOAD SHEET'!$A:$A,0))&amp;"","")</f>
        <v/>
      </c>
      <c r="I57" s="5"/>
    </row>
    <row r="58" spans="1:10" x14ac:dyDescent="0.2">
      <c r="A58" s="36">
        <f>IF(ISBLANK(D58),"",IF(D53&gt;=0,A53+1,0))</f>
        <v>410</v>
      </c>
      <c r="B58" s="30" t="str">
        <f>IFERROR(INDEX('DOWNLOAD SHEET'!$C$7:$C$206,MATCH($A58,'DOWNLOAD SHEET'!$A$7:$A$206,0)),"")</f>
        <v>MHS</v>
      </c>
      <c r="C58" s="31">
        <f>IFERROR(INDEX('DOWNLOAD SHEET'!$B$7:$B$206,MATCH($A58,'DOWNLOAD SHEET'!$A$7:$A$206,0)),"")</f>
        <v>362.99900000000002</v>
      </c>
      <c r="D58" s="32">
        <v>1.1599999999999999</v>
      </c>
      <c r="E58" s="33" t="s">
        <v>114</v>
      </c>
      <c r="F58" s="34">
        <f>IF(D58=0,IF(ISBLANK(D58),"","Not Obtained"),SUM($C$58-D58))</f>
        <v>361.839</v>
      </c>
      <c r="G58" s="34" t="s">
        <v>124</v>
      </c>
      <c r="H58" s="35"/>
    </row>
    <row r="59" spans="1:10" x14ac:dyDescent="0.2">
      <c r="A59" s="9"/>
      <c r="B59" s="8"/>
      <c r="C59" s="27"/>
      <c r="D59" s="8">
        <v>1.1599999999999999</v>
      </c>
      <c r="E59" s="3" t="s">
        <v>114</v>
      </c>
      <c r="F59" s="12">
        <f>IF(D59=0,IF(ISBLANK(D59),"","Not Obtained"),SUM($C$58-D59))</f>
        <v>361.839</v>
      </c>
      <c r="G59" s="4" t="s">
        <v>125</v>
      </c>
    </row>
    <row r="60" spans="1:10" x14ac:dyDescent="0.2">
      <c r="A60" s="9"/>
      <c r="B60" s="8"/>
      <c r="C60" s="27"/>
      <c r="D60" s="8">
        <v>0.79</v>
      </c>
      <c r="E60" s="3" t="s">
        <v>117</v>
      </c>
      <c r="F60" s="12">
        <f>IF(D60=0,IF(ISBLANK(D60),"","Not Obtained"),SUM($C$58-D60))</f>
        <v>362.209</v>
      </c>
      <c r="G60" s="4" t="s">
        <v>125</v>
      </c>
    </row>
    <row r="61" spans="1:10" x14ac:dyDescent="0.2">
      <c r="A61" s="9"/>
      <c r="B61" s="8"/>
      <c r="C61" s="27"/>
      <c r="D61" s="8">
        <v>0.79</v>
      </c>
      <c r="E61" s="3" t="s">
        <v>117</v>
      </c>
      <c r="F61" s="12">
        <f>IF(D61=0,IF(ISBLANK(D61),"","Not Obtained"),SUM($C$58-D61))</f>
        <v>362.209</v>
      </c>
      <c r="G61" s="4" t="s">
        <v>125</v>
      </c>
    </row>
    <row r="62" spans="1:10" x14ac:dyDescent="0.2">
      <c r="B62" s="8"/>
      <c r="C62" s="27"/>
      <c r="D62" s="8"/>
      <c r="F62" s="12" t="str">
        <f>IF($D62=0,IF(ISBLANK($D62),"","Not Obtained"),SUM($C58-$D62))</f>
        <v/>
      </c>
    </row>
    <row r="63" spans="1:10" x14ac:dyDescent="0.2">
      <c r="A63" s="36">
        <f>IF(ISBLANK(D63),"",IF(D58&gt;=0,A58+1,0))</f>
        <v>411</v>
      </c>
      <c r="B63" s="30" t="str">
        <f>IFERROR(INDEX('DOWNLOAD SHEET'!$C$7:$C$206,MATCH($A63,'DOWNLOAD SHEET'!$A$7:$A$206,0)),"")</f>
        <v>MHS</v>
      </c>
      <c r="C63" s="31">
        <f>IFERROR(INDEX('DOWNLOAD SHEET'!$B$7:$B$206,MATCH($A63,'DOWNLOAD SHEET'!$A$7:$A$206,0)),"")</f>
        <v>362.98899999999998</v>
      </c>
      <c r="D63" s="32">
        <v>0.78</v>
      </c>
      <c r="E63" s="33" t="s">
        <v>117</v>
      </c>
      <c r="F63" s="34">
        <f>IF(D63=0,IF(ISBLANK(D63),"","Not Obtained"),SUM($C63-D63))</f>
        <v>362.209</v>
      </c>
      <c r="G63" s="34" t="s">
        <v>127</v>
      </c>
      <c r="H63" s="35"/>
    </row>
    <row r="64" spans="1:10" x14ac:dyDescent="0.2">
      <c r="A64" s="9"/>
      <c r="B64" s="8"/>
      <c r="C64" s="27"/>
      <c r="D64" s="8">
        <v>0.78</v>
      </c>
      <c r="E64" s="3" t="s">
        <v>117</v>
      </c>
      <c r="F64" s="12">
        <f>IF(D64=0,IF(ISBLANK(D64),"","Not Obtained"),SUM($C63-D64))</f>
        <v>362.209</v>
      </c>
      <c r="G64" s="4" t="s">
        <v>128</v>
      </c>
    </row>
    <row r="65" spans="1:8" x14ac:dyDescent="0.2">
      <c r="A65" s="9"/>
      <c r="B65" s="8"/>
      <c r="C65" s="27"/>
      <c r="D65" s="8"/>
      <c r="E65" s="3"/>
      <c r="F65" s="12" t="str">
        <f>IF(D65=0,IF(ISBLANK(D65),"","Not Obtained"),SUM($C63-D65))</f>
        <v/>
      </c>
    </row>
    <row r="66" spans="1:8" x14ac:dyDescent="0.2">
      <c r="A66" s="9"/>
      <c r="B66" s="8"/>
      <c r="C66" s="27"/>
      <c r="D66" s="8"/>
      <c r="E66" s="3"/>
      <c r="F66" s="12" t="str">
        <f>IF(D66=0,IF(ISBLANK(D66),"","Not Obtained"),SUM($C63-D66))</f>
        <v/>
      </c>
    </row>
    <row r="67" spans="1:8" x14ac:dyDescent="0.2">
      <c r="A67" s="9"/>
      <c r="B67" s="8"/>
      <c r="C67" s="27"/>
      <c r="D67" s="8"/>
      <c r="F67" s="12" t="str">
        <f>IF($D67=0,IF(ISBLANK($D67),"","Not Obtained"),SUM($C63-$D67))</f>
        <v/>
      </c>
    </row>
    <row r="68" spans="1:8" x14ac:dyDescent="0.2">
      <c r="A68" s="36">
        <f>IF(ISBLANK(D68),"",IF(D63&gt;=0,A63+1,0))</f>
        <v>412</v>
      </c>
      <c r="B68" s="30" t="str">
        <f>IFERROR(INDEX('DOWNLOAD SHEET'!$C$7:$C$206,MATCH($A68,'DOWNLOAD SHEET'!$A$7:$A$206,0)),"")</f>
        <v>DICB</v>
      </c>
      <c r="C68" s="31">
        <f>IFERROR(INDEX('DOWNLOAD SHEET'!$B$7:$B$206,MATCH($A68,'DOWNLOAD SHEET'!$A$7:$A$206,0)),"")</f>
        <v>362.47899999999998</v>
      </c>
      <c r="D68" s="32">
        <v>0.26</v>
      </c>
      <c r="E68" s="33" t="s">
        <v>114</v>
      </c>
      <c r="F68" s="34">
        <f>IF(D68=0,IF(ISBLANK(D68),"","Not Obtained"),SUM($C68-D68))</f>
        <v>362.21899999999999</v>
      </c>
      <c r="G68" s="34" t="s">
        <v>129</v>
      </c>
      <c r="H68" s="35"/>
    </row>
    <row r="69" spans="1:8" x14ac:dyDescent="0.2">
      <c r="A69" s="9"/>
      <c r="B69" s="8"/>
      <c r="C69" s="27"/>
      <c r="D69" s="8">
        <v>0.26</v>
      </c>
      <c r="E69" s="3" t="s">
        <v>114</v>
      </c>
      <c r="F69" s="12">
        <f>IF(D69=0,IF(ISBLANK(D69),"","Not Obtained"),SUM($C68-D69))</f>
        <v>362.21899999999999</v>
      </c>
      <c r="G69" s="4" t="s">
        <v>129</v>
      </c>
    </row>
    <row r="70" spans="1:8" x14ac:dyDescent="0.2">
      <c r="A70" s="9"/>
      <c r="B70" s="8"/>
      <c r="C70" s="27"/>
      <c r="D70" s="8"/>
      <c r="E70" s="3"/>
      <c r="F70" s="12" t="str">
        <f>IF(D70=0,IF(ISBLANK(D70),"","Not Obtained"),SUM($C68-D70))</f>
        <v/>
      </c>
    </row>
    <row r="71" spans="1:8" x14ac:dyDescent="0.2">
      <c r="A71" s="9"/>
      <c r="B71" s="8"/>
      <c r="C71" s="27"/>
      <c r="D71" s="8"/>
      <c r="E71" s="3"/>
      <c r="F71" s="12" t="str">
        <f>IF(D71=0,IF(ISBLANK(D71),"","Not Obtained"),SUM($C68-D71))</f>
        <v/>
      </c>
    </row>
    <row r="72" spans="1:8" x14ac:dyDescent="0.2">
      <c r="B72" s="8"/>
      <c r="C72" s="27"/>
      <c r="D72" s="8"/>
      <c r="F72" s="12" t="str">
        <f>IF($D72=0,IF(ISBLANK($D72),"","Not Obtained"),SUM($C68-$D72))</f>
        <v/>
      </c>
    </row>
    <row r="73" spans="1:8" x14ac:dyDescent="0.2">
      <c r="A73" s="36">
        <f>IF(ISBLANK(D73),"",IF(D68&gt;=0,A68+1,0))</f>
        <v>413</v>
      </c>
      <c r="B73" s="30" t="str">
        <f>IFERROR(INDEX('DOWNLOAD SHEET'!$C$7:$C$206,MATCH($A73,'DOWNLOAD SHEET'!$A$7:$A$206,0)),"")</f>
        <v>CB</v>
      </c>
      <c r="C73" s="31">
        <f>IFERROR(INDEX('DOWNLOAD SHEET'!$B$7:$B$206,MATCH($A73,'DOWNLOAD SHEET'!$A$7:$A$206,0)),"")</f>
        <v>361.93599999999998</v>
      </c>
      <c r="D73" s="32">
        <v>0.52</v>
      </c>
      <c r="E73" s="33" t="s">
        <v>116</v>
      </c>
      <c r="F73" s="34">
        <f>IF(D73=0,IF(ISBLANK(D73),"","Not Obtained"),SUM($C73-D73))</f>
        <v>361.416</v>
      </c>
      <c r="G73" s="34" t="s">
        <v>130</v>
      </c>
      <c r="H73" s="35"/>
    </row>
    <row r="74" spans="1:8" x14ac:dyDescent="0.2">
      <c r="A74" s="9"/>
      <c r="B74" s="8"/>
      <c r="C74" s="27"/>
      <c r="D74" s="8"/>
      <c r="E74" s="3"/>
      <c r="F74" s="12" t="str">
        <f>IF(D74=0,IF(ISBLANK(D74),"","Not Obtained"),SUM($C73-D74))</f>
        <v/>
      </c>
    </row>
    <row r="75" spans="1:8" x14ac:dyDescent="0.2">
      <c r="A75" s="9"/>
      <c r="B75" s="8"/>
      <c r="C75" s="27"/>
      <c r="D75" s="8"/>
      <c r="E75" s="3"/>
      <c r="F75" s="12" t="str">
        <f>IF(D75=0,IF(ISBLANK(D75),"","Not Obtained"),SUM($C73-D75))</f>
        <v/>
      </c>
    </row>
    <row r="76" spans="1:8" x14ac:dyDescent="0.2">
      <c r="A76" s="9"/>
      <c r="B76" s="8"/>
      <c r="C76" s="27"/>
      <c r="D76" s="8"/>
      <c r="E76" s="3"/>
      <c r="F76" s="12" t="str">
        <f>IF(D76=0,IF(ISBLANK(D76),"","Not Obtained"),SUM($C73-D76))</f>
        <v/>
      </c>
    </row>
    <row r="77" spans="1:8" x14ac:dyDescent="0.2">
      <c r="A77" s="9"/>
      <c r="B77" s="8"/>
      <c r="C77" s="27"/>
      <c r="D77" s="8"/>
      <c r="F77" s="12" t="str">
        <f>IF($D77=0,IF(ISBLANK($D77),"","Not Obtained"),SUM($C73-$D77))</f>
        <v/>
      </c>
    </row>
    <row r="78" spans="1:8" x14ac:dyDescent="0.2">
      <c r="A78" s="36">
        <f>IF(ISBLANK(D78),"",IF(D73&gt;=0,A73+1,0))</f>
        <v>414</v>
      </c>
      <c r="B78" s="30" t="str">
        <f>IFERROR(INDEX('DOWNLOAD SHEET'!$C$7:$C$206,MATCH($A78,'DOWNLOAD SHEET'!$A$7:$A$206,0)),"")</f>
        <v>CB</v>
      </c>
      <c r="C78" s="31">
        <f>IFERROR(INDEX('DOWNLOAD SHEET'!$B$7:$B$206,MATCH($A78,'DOWNLOAD SHEET'!$A$7:$A$206,0)),"")</f>
        <v>361.66699999999997</v>
      </c>
      <c r="D78" s="32">
        <v>0.6</v>
      </c>
      <c r="E78" s="33" t="s">
        <v>116</v>
      </c>
      <c r="F78" s="34">
        <f>IF(D78=0,IF(ISBLANK(D78),"","Not Obtained"),SUM($C78-D78))</f>
        <v>361.06699999999995</v>
      </c>
      <c r="G78" s="34" t="s">
        <v>130</v>
      </c>
      <c r="H78" s="35"/>
    </row>
    <row r="79" spans="1:8" x14ac:dyDescent="0.2">
      <c r="A79" s="9"/>
      <c r="B79" s="8"/>
      <c r="C79" s="27"/>
      <c r="D79" s="8"/>
      <c r="E79" s="3"/>
      <c r="F79" s="12" t="str">
        <f>IF(D79=0,IF(ISBLANK(D79),"","Not Obtained"),SUM($C78-D79))</f>
        <v/>
      </c>
    </row>
    <row r="80" spans="1:8" x14ac:dyDescent="0.2">
      <c r="A80" s="9"/>
      <c r="B80" s="8"/>
      <c r="C80" s="27"/>
      <c r="D80" s="8"/>
      <c r="E80" s="3"/>
      <c r="F80" s="12" t="str">
        <f>IF(D80=0,IF(ISBLANK(D80),"","Not Obtained"),SUM($C78-D80))</f>
        <v/>
      </c>
    </row>
    <row r="81" spans="1:8" x14ac:dyDescent="0.2">
      <c r="A81" s="9"/>
      <c r="B81" s="8"/>
      <c r="C81" s="27"/>
      <c r="D81" s="8"/>
      <c r="E81" s="3"/>
      <c r="F81" s="12" t="str">
        <f>IF(D81=0,IF(ISBLANK(D81),"","Not Obtained"),SUM($C78-D81))</f>
        <v/>
      </c>
    </row>
    <row r="82" spans="1:8" x14ac:dyDescent="0.2">
      <c r="A82" s="9"/>
      <c r="B82" s="8"/>
      <c r="C82" s="27"/>
      <c r="D82" s="8"/>
      <c r="F82" s="12" t="str">
        <f>IF($D82=0,IF(ISBLANK($D82),"","Not Obtained"),SUM($C78-$D82))</f>
        <v/>
      </c>
    </row>
    <row r="83" spans="1:8" x14ac:dyDescent="0.2">
      <c r="A83" s="36">
        <f>IF(ISBLANK(D83),"",IF(D78&gt;=0,A78+1,0))</f>
        <v>415</v>
      </c>
      <c r="B83" s="30" t="str">
        <f>IFERROR(INDEX('DOWNLOAD SHEET'!$C$7:$C$206,MATCH($A83,'DOWNLOAD SHEET'!$A$7:$A$206,0)),"")</f>
        <v>CBMH</v>
      </c>
      <c r="C83" s="31">
        <f>IFERROR(INDEX('DOWNLOAD SHEET'!$B$7:$B$206,MATCH($A83,'DOWNLOAD SHEET'!$A$7:$A$206,0)),"")</f>
        <v>361.63600000000002</v>
      </c>
      <c r="D83" s="32">
        <v>1.77</v>
      </c>
      <c r="E83" s="33" t="s">
        <v>121</v>
      </c>
      <c r="F83" s="34">
        <f>IF(D83=0,IF(ISBLANK(D83),"","Not Obtained"),SUM($C83-D83))</f>
        <v>359.86600000000004</v>
      </c>
      <c r="G83" s="34" t="s">
        <v>131</v>
      </c>
      <c r="H83" s="35"/>
    </row>
    <row r="84" spans="1:8" x14ac:dyDescent="0.2">
      <c r="A84" s="9"/>
      <c r="B84" s="8"/>
      <c r="C84" s="27"/>
      <c r="D84" s="8">
        <v>1.76</v>
      </c>
      <c r="E84" s="3" t="s">
        <v>117</v>
      </c>
      <c r="F84" s="12">
        <f>IF(D84=0,IF(ISBLANK(D84),"","Not Obtained"),SUM($C83-D84))</f>
        <v>359.87600000000003</v>
      </c>
      <c r="G84" s="4" t="s">
        <v>131</v>
      </c>
    </row>
    <row r="85" spans="1:8" x14ac:dyDescent="0.2">
      <c r="A85" s="9"/>
      <c r="B85" s="8"/>
      <c r="C85" s="27"/>
      <c r="D85" s="8"/>
      <c r="E85" s="3"/>
      <c r="F85" s="12" t="str">
        <f>IF(D85=0,IF(ISBLANK(D85),"","Not Obtained"),SUM($C83-D85))</f>
        <v/>
      </c>
    </row>
    <row r="86" spans="1:8" x14ac:dyDescent="0.2">
      <c r="A86" s="9"/>
      <c r="B86" s="8"/>
      <c r="C86" s="27"/>
      <c r="D86" s="8"/>
      <c r="E86" s="3"/>
      <c r="F86" s="12" t="str">
        <f>IF(D86=0,IF(ISBLANK(D86),"","Not Obtained"),SUM($C83-D86))</f>
        <v/>
      </c>
    </row>
    <row r="87" spans="1:8" x14ac:dyDescent="0.2">
      <c r="A87" s="9"/>
      <c r="B87" s="8"/>
      <c r="C87" s="27"/>
      <c r="D87" s="8"/>
      <c r="F87" s="12" t="str">
        <f>IF($D87=0,IF(ISBLANK($D87),"","Not Obtained"),SUM($C83-$D87))</f>
        <v/>
      </c>
    </row>
    <row r="88" spans="1:8" x14ac:dyDescent="0.2">
      <c r="A88" s="36">
        <f>IF(ISBLANK(D88),"",IF(D83&gt;=0,A83+1,0))</f>
        <v>416</v>
      </c>
      <c r="B88" s="30" t="str">
        <f>IFERROR(INDEX('DOWNLOAD SHEET'!$C$7:$C$206,MATCH($A88,'DOWNLOAD SHEET'!$A$7:$A$206,0)),"")</f>
        <v>CB</v>
      </c>
      <c r="C88" s="31">
        <f>IFERROR(INDEX('DOWNLOAD SHEET'!$B$7:$B$206,MATCH($A88,'DOWNLOAD SHEET'!$A$7:$A$206,0)),"")</f>
        <v>361.51400000000001</v>
      </c>
      <c r="D88" s="32">
        <v>1.6</v>
      </c>
      <c r="E88" s="33" t="s">
        <v>117</v>
      </c>
      <c r="F88" s="34">
        <f>IF(D88=0,IF(ISBLANK(D88),"","Not Obtained"),SUM($C88-D88))</f>
        <v>359.91399999999999</v>
      </c>
      <c r="G88" s="34" t="s">
        <v>74</v>
      </c>
      <c r="H88" s="35"/>
    </row>
    <row r="89" spans="1:8" x14ac:dyDescent="0.2">
      <c r="A89" s="9"/>
      <c r="B89" s="8"/>
      <c r="C89" s="27"/>
      <c r="D89" s="8">
        <v>1.5</v>
      </c>
      <c r="E89" s="3" t="s">
        <v>132</v>
      </c>
      <c r="F89" s="12">
        <f>IF(D89=0,IF(ISBLANK(D89),"","Not Obtained"),SUM($C88-D89))</f>
        <v>360.01400000000001</v>
      </c>
      <c r="G89" s="4" t="s">
        <v>133</v>
      </c>
    </row>
    <row r="90" spans="1:8" x14ac:dyDescent="0.2">
      <c r="A90" s="9"/>
      <c r="B90" s="8"/>
      <c r="C90" s="27"/>
      <c r="D90" s="8">
        <v>1.49</v>
      </c>
      <c r="E90" s="3" t="s">
        <v>115</v>
      </c>
      <c r="F90" s="12">
        <f>IF(D90=0,IF(ISBLANK(D90),"","Not Obtained"),SUM($C88-D90))</f>
        <v>360.024</v>
      </c>
      <c r="G90" s="4" t="s">
        <v>133</v>
      </c>
    </row>
    <row r="91" spans="1:8" x14ac:dyDescent="0.2">
      <c r="A91" s="9"/>
      <c r="B91" s="8"/>
      <c r="C91" s="27"/>
      <c r="D91" s="8"/>
      <c r="E91" s="3"/>
      <c r="F91" s="12" t="str">
        <f>IF(D91=0,IF(ISBLANK(D91),"","Not Obtained"),SUM($C88-D91))</f>
        <v/>
      </c>
    </row>
    <row r="92" spans="1:8" x14ac:dyDescent="0.2">
      <c r="A92" s="9"/>
      <c r="B92" s="8"/>
      <c r="C92" s="27"/>
      <c r="D92" s="8"/>
      <c r="F92" s="12" t="str">
        <f>IF($D92=0,IF(ISBLANK($D92),"","Not Obtained"),SUM($C88-$D92))</f>
        <v/>
      </c>
    </row>
    <row r="93" spans="1:8" x14ac:dyDescent="0.2">
      <c r="A93" s="36">
        <f>IF(ISBLANK(D93),"",IF(D88&gt;=0,A88+1,0))</f>
        <v>417</v>
      </c>
      <c r="B93" s="30" t="str">
        <f>IFERROR(INDEX('DOWNLOAD SHEET'!$C$7:$C$206,MATCH($A93,'DOWNLOAD SHEET'!$A$7:$A$206,0)),"")</f>
        <v>DICB</v>
      </c>
      <c r="C93" s="31">
        <f>IFERROR(INDEX('DOWNLOAD SHEET'!$B$7:$B$206,MATCH($A93,'DOWNLOAD SHEET'!$A$7:$A$206,0)),"")</f>
        <v>360.8</v>
      </c>
      <c r="D93" s="32">
        <v>0.98</v>
      </c>
      <c r="E93" s="33" t="s">
        <v>115</v>
      </c>
      <c r="F93" s="34">
        <f>IF(D93=0,IF(ISBLANK(D93),"","Not Obtained"),SUM($C93-D93))</f>
        <v>359.82</v>
      </c>
      <c r="G93" s="34" t="s">
        <v>92</v>
      </c>
      <c r="H93" s="35"/>
    </row>
    <row r="94" spans="1:8" x14ac:dyDescent="0.2">
      <c r="A94" s="9"/>
      <c r="B94" s="8"/>
      <c r="C94" s="27"/>
      <c r="D94" s="8"/>
      <c r="E94" s="3"/>
      <c r="F94" s="12" t="str">
        <f>IF(D94=0,IF(ISBLANK(D94),"","Not Obtained"),SUM($C93-D94))</f>
        <v/>
      </c>
    </row>
    <row r="95" spans="1:8" x14ac:dyDescent="0.2">
      <c r="A95" s="9"/>
      <c r="B95" s="8"/>
      <c r="C95" s="27"/>
      <c r="D95" s="8"/>
      <c r="E95" s="3"/>
      <c r="F95" s="12" t="str">
        <f>IF(D95=0,IF(ISBLANK(D95),"","Not Obtained"),SUM($C93-D95))</f>
        <v/>
      </c>
    </row>
    <row r="96" spans="1:8" x14ac:dyDescent="0.2">
      <c r="A96" s="9"/>
      <c r="B96" s="8"/>
      <c r="C96" s="27"/>
      <c r="D96" s="8"/>
      <c r="E96" s="3"/>
      <c r="F96" s="12" t="str">
        <f>IF(D96=0,IF(ISBLANK(D96),"","Not Obtained"),SUM($C93-D96))</f>
        <v/>
      </c>
    </row>
    <row r="97" spans="1:8" x14ac:dyDescent="0.2">
      <c r="A97" s="9"/>
      <c r="B97" s="8"/>
      <c r="C97" s="27"/>
      <c r="D97" s="8"/>
      <c r="F97" s="12" t="str">
        <f>IF($D97=0,IF(ISBLANK($D97),"","Not Obtained"),SUM($C93-$D97))</f>
        <v/>
      </c>
    </row>
    <row r="98" spans="1:8" x14ac:dyDescent="0.2">
      <c r="A98" s="36">
        <f>IF(ISBLANK(D98),"",IF(D93&gt;=0,A93+1,0))</f>
        <v>418</v>
      </c>
      <c r="B98" s="30" t="s">
        <v>144</v>
      </c>
      <c r="C98" s="31">
        <f>IFERROR(INDEX('DOWNLOAD SHEET'!$B$7:$B$206,MATCH($A98,'DOWNLOAD SHEET'!$A$7:$A$206,0)),"")</f>
        <v>361.51</v>
      </c>
      <c r="D98" s="32">
        <v>2.31</v>
      </c>
      <c r="E98" s="33" t="s">
        <v>115</v>
      </c>
      <c r="F98" s="34">
        <f>IF(D98=0,IF(ISBLANK(D98),"","Not Obtained"),SUM($C98-D98))</f>
        <v>359.2</v>
      </c>
      <c r="G98" s="34" t="s">
        <v>76</v>
      </c>
      <c r="H98" s="35" t="s">
        <v>150</v>
      </c>
    </row>
    <row r="99" spans="1:8" x14ac:dyDescent="0.2">
      <c r="A99" s="9"/>
      <c r="B99" s="8"/>
      <c r="C99" s="27"/>
      <c r="D99" s="8">
        <v>0</v>
      </c>
      <c r="E99" s="3" t="s">
        <v>116</v>
      </c>
      <c r="F99" s="12" t="str">
        <f>IF(D99=0,IF(ISBLANK(D99),"","Not Obtained"),SUM($C98-D99))</f>
        <v>Not Obtained</v>
      </c>
      <c r="G99" s="4" t="s">
        <v>134</v>
      </c>
    </row>
    <row r="100" spans="1:8" x14ac:dyDescent="0.2">
      <c r="A100" s="9"/>
      <c r="B100" s="8"/>
      <c r="C100" s="27"/>
      <c r="D100" s="8"/>
      <c r="E100" s="3"/>
      <c r="F100" s="12" t="str">
        <f>IF(D100=0,IF(ISBLANK(D100),"","Not Obtained"),SUM($C98-D100))</f>
        <v/>
      </c>
    </row>
    <row r="101" spans="1:8" x14ac:dyDescent="0.2">
      <c r="A101" s="9"/>
      <c r="B101" s="8"/>
      <c r="C101" s="27"/>
      <c r="D101" s="8"/>
      <c r="E101" s="3"/>
      <c r="F101" s="12" t="str">
        <f>IF(D101=0,IF(ISBLANK(D101),"","Not Obtained"),SUM($C98-D101))</f>
        <v/>
      </c>
    </row>
    <row r="102" spans="1:8" x14ac:dyDescent="0.2">
      <c r="A102" s="9"/>
      <c r="B102" s="8"/>
      <c r="C102" s="27"/>
      <c r="D102" s="8"/>
      <c r="F102" s="12" t="str">
        <f>IF($D102=0,IF(ISBLANK($D102),"","Not Obtained"),SUM($C98-$D102))</f>
        <v/>
      </c>
    </row>
    <row r="103" spans="1:8" x14ac:dyDescent="0.2">
      <c r="A103" s="36">
        <f>IF(ISBLANK(D103),"",IF(D98&gt;=0,A98+1,0))</f>
        <v>419</v>
      </c>
      <c r="B103" s="30" t="str">
        <f>IFERROR(INDEX('DOWNLOAD SHEET'!$C$7:$C$206,MATCH($A103,'DOWNLOAD SHEET'!$A$7:$A$206,0)),"")</f>
        <v>DICB</v>
      </c>
      <c r="C103" s="31">
        <f>IFERROR(INDEX('DOWNLOAD SHEET'!$B$7:$B$206,MATCH($A103,'DOWNLOAD SHEET'!$A$7:$A$206,0)),"")</f>
        <v>361.291</v>
      </c>
      <c r="D103" s="32">
        <v>1.9</v>
      </c>
      <c r="E103" s="33" t="s">
        <v>117</v>
      </c>
      <c r="F103" s="34">
        <f>IF(D103=0,IF(ISBLANK(D103),"","Not Obtained"),SUM($C103-D103))</f>
        <v>359.39100000000002</v>
      </c>
      <c r="G103" s="34" t="s">
        <v>74</v>
      </c>
      <c r="H103" s="35"/>
    </row>
    <row r="104" spans="1:8" x14ac:dyDescent="0.2">
      <c r="A104" s="9"/>
      <c r="B104" s="8"/>
      <c r="C104" s="6"/>
      <c r="D104" s="8"/>
      <c r="E104" s="3"/>
      <c r="F104" s="12" t="str">
        <f>IF(D104=0,IF(ISBLANK(D104),"","Not Obtained"),SUM($C103-D104))</f>
        <v/>
      </c>
    </row>
    <row r="105" spans="1:8" x14ac:dyDescent="0.2">
      <c r="A105" s="9"/>
      <c r="B105" s="8"/>
      <c r="C105" s="6"/>
      <c r="D105" s="8"/>
      <c r="E105" s="3"/>
      <c r="F105" s="12" t="str">
        <f>IF(D105=0,IF(ISBLANK(D105),"","Not Obtained"),SUM($C103-D105))</f>
        <v/>
      </c>
    </row>
    <row r="106" spans="1:8" x14ac:dyDescent="0.2">
      <c r="A106" s="9"/>
      <c r="B106" s="8"/>
      <c r="C106" s="6"/>
      <c r="D106" s="8"/>
      <c r="E106" s="3"/>
      <c r="F106" s="12" t="str">
        <f>IF(D106=0,IF(ISBLANK(D106),"","Not Obtained"),SUM($C103-D106))</f>
        <v/>
      </c>
    </row>
    <row r="107" spans="1:8" x14ac:dyDescent="0.2">
      <c r="A107" s="9"/>
      <c r="B107" s="7"/>
      <c r="C107" s="5"/>
      <c r="D107" s="8"/>
      <c r="F107" s="12" t="str">
        <f>IF($D107=0,IF(ISBLANK($D107),"","Not Obtained"),SUM($C103-$D107))</f>
        <v/>
      </c>
    </row>
    <row r="108" spans="1:8" x14ac:dyDescent="0.2">
      <c r="A108" s="36">
        <f>IF(ISBLANK(D108),"",IF(D103&gt;=0,A103+1,0))</f>
        <v>420</v>
      </c>
      <c r="B108" s="30" t="s">
        <v>155</v>
      </c>
      <c r="C108" s="31">
        <f>IFERROR(INDEX('DOWNLOAD SHEET'!$B$7:$B$206,MATCH($A108,'DOWNLOAD SHEET'!$A$7:$A$206,0)),"")</f>
        <v>360.81200000000001</v>
      </c>
      <c r="D108" s="32">
        <v>1.19</v>
      </c>
      <c r="E108" s="33" t="s">
        <v>121</v>
      </c>
      <c r="F108" s="34">
        <f>IF(D108=0,IF(ISBLANK(D108),"","Not Obtained"),SUM($C108-D108))</f>
        <v>359.62200000000001</v>
      </c>
      <c r="G108" s="34" t="s">
        <v>136</v>
      </c>
      <c r="H108" s="35"/>
    </row>
    <row r="109" spans="1:8" x14ac:dyDescent="0.2">
      <c r="A109" s="9"/>
      <c r="B109" s="8"/>
      <c r="C109" s="27"/>
      <c r="D109" s="8">
        <v>1.19</v>
      </c>
      <c r="E109" s="3" t="s">
        <v>135</v>
      </c>
      <c r="F109" s="12">
        <f>IF(D109=0,IF(ISBLANK(D109),"","Not Obtained"),SUM($C108-D109))</f>
        <v>359.62200000000001</v>
      </c>
      <c r="G109" s="34" t="s">
        <v>136</v>
      </c>
    </row>
    <row r="110" spans="1:8" x14ac:dyDescent="0.2">
      <c r="A110" s="9"/>
      <c r="B110" s="8"/>
      <c r="C110" s="27"/>
      <c r="D110" s="8"/>
      <c r="E110" s="3"/>
      <c r="F110" s="12" t="str">
        <f>IF(D110=0,IF(ISBLANK(D110),"","Not Obtained"),SUM($C108-D110))</f>
        <v/>
      </c>
    </row>
    <row r="111" spans="1:8" x14ac:dyDescent="0.2">
      <c r="A111" s="9"/>
      <c r="B111" s="8"/>
      <c r="C111" s="27"/>
      <c r="D111" s="8"/>
      <c r="E111" s="3"/>
      <c r="F111" s="12" t="str">
        <f>IF(D111=0,IF(ISBLANK(D111),"","Not Obtained"),SUM($C108-D111))</f>
        <v/>
      </c>
    </row>
    <row r="112" spans="1:8" x14ac:dyDescent="0.2">
      <c r="A112" s="9"/>
      <c r="B112" s="8"/>
      <c r="C112" s="27"/>
      <c r="D112" s="8"/>
      <c r="F112" s="12" t="str">
        <f>IF($D112=0,IF(ISBLANK($D112),"","Not Obtained"),SUM($C108-$D112))</f>
        <v/>
      </c>
    </row>
    <row r="113" spans="1:8" x14ac:dyDescent="0.2">
      <c r="A113" s="36">
        <f>IF(ISBLANK(D113),"",IF(D108&gt;=0,A108+1,0))</f>
        <v>421</v>
      </c>
      <c r="B113" s="30" t="str">
        <f>IFERROR(INDEX('DOWNLOAD SHEET'!$C$7:$C$206,MATCH($A113,'DOWNLOAD SHEET'!$A$7:$A$206,0)),"")</f>
        <v>DCBMH</v>
      </c>
      <c r="C113" s="31">
        <f>IFERROR(INDEX('DOWNLOAD SHEET'!$B$7:$B$206,MATCH($A113,'DOWNLOAD SHEET'!$A$7:$A$206,0)),"")</f>
        <v>361.52300000000002</v>
      </c>
      <c r="D113" s="32">
        <v>2.42</v>
      </c>
      <c r="E113" s="33" t="s">
        <v>114</v>
      </c>
      <c r="F113" s="34">
        <f>IF(D113=0,IF(ISBLANK(D113),"","Not Obtained"),SUM($C113-D113))</f>
        <v>359.10300000000001</v>
      </c>
      <c r="G113" s="34" t="s">
        <v>137</v>
      </c>
      <c r="H113" s="35"/>
    </row>
    <row r="114" spans="1:8" x14ac:dyDescent="0.2">
      <c r="A114" s="9"/>
      <c r="B114" s="8"/>
      <c r="C114" s="27"/>
      <c r="D114" s="8">
        <v>2.29</v>
      </c>
      <c r="E114" s="3" t="s">
        <v>135</v>
      </c>
      <c r="F114" s="12">
        <f>IF(D114=0,IF(ISBLANK(D114),"","Not Obtained"),SUM($C113-D114))</f>
        <v>359.233</v>
      </c>
      <c r="G114" s="4" t="s">
        <v>74</v>
      </c>
    </row>
    <row r="115" spans="1:8" x14ac:dyDescent="0.2">
      <c r="A115" s="9"/>
      <c r="B115" s="8"/>
      <c r="C115" s="27"/>
      <c r="D115" s="8">
        <v>2.1800000000000002</v>
      </c>
      <c r="E115" s="3" t="s">
        <v>117</v>
      </c>
      <c r="F115" s="12">
        <f>IF(D115=0,IF(ISBLANK(D115),"","Not Obtained"),SUM($C113-D115))</f>
        <v>359.34300000000002</v>
      </c>
      <c r="G115" s="4" t="s">
        <v>94</v>
      </c>
    </row>
    <row r="116" spans="1:8" x14ac:dyDescent="0.2">
      <c r="A116" s="9"/>
      <c r="B116" s="8"/>
      <c r="C116" s="27"/>
      <c r="D116" s="8">
        <v>0</v>
      </c>
      <c r="E116" s="3" t="s">
        <v>116</v>
      </c>
      <c r="F116" s="12" t="str">
        <f>IF(D116=0,IF(ISBLANK(D116),"","Not Obtained"),SUM($C113-D116))</f>
        <v>Not Obtained</v>
      </c>
      <c r="G116" s="4" t="s">
        <v>137</v>
      </c>
    </row>
    <row r="117" spans="1:8" x14ac:dyDescent="0.2">
      <c r="A117" s="9"/>
      <c r="B117" s="8"/>
      <c r="C117" s="27"/>
      <c r="D117" s="8"/>
      <c r="F117" s="12" t="str">
        <f>IF($D117=0,IF(ISBLANK($D117),"","Not Obtained"),SUM($C113-$D117))</f>
        <v/>
      </c>
    </row>
    <row r="118" spans="1:8" x14ac:dyDescent="0.2">
      <c r="A118" s="36">
        <f>IF(ISBLANK(D118),"",IF(D113&gt;=0,A113+1,0))</f>
        <v>422</v>
      </c>
      <c r="B118" s="30" t="str">
        <f>IFERROR(INDEX('DOWNLOAD SHEET'!$C$7:$C$206,MATCH($A118,'DOWNLOAD SHEET'!$A$7:$A$206,0)),"")</f>
        <v>CB</v>
      </c>
      <c r="C118" s="31">
        <f>IFERROR(INDEX('DOWNLOAD SHEET'!$B$7:$B$206,MATCH($A118,'DOWNLOAD SHEET'!$A$7:$A$206,0)),"")</f>
        <v>362.80399999999997</v>
      </c>
      <c r="D118" s="32">
        <v>1.28</v>
      </c>
      <c r="E118" s="33" t="s">
        <v>115</v>
      </c>
      <c r="F118" s="34">
        <f>IF(D118=0,IF(ISBLANK(D118),"","Not Obtained"),SUM($C118-D118))</f>
        <v>361.524</v>
      </c>
      <c r="G118" s="34" t="s">
        <v>74</v>
      </c>
      <c r="H118" s="35"/>
    </row>
    <row r="119" spans="1:8" x14ac:dyDescent="0.2">
      <c r="A119" s="9"/>
      <c r="B119" s="8"/>
      <c r="C119" s="27"/>
      <c r="D119" s="8"/>
      <c r="E119" s="3"/>
      <c r="F119" s="12" t="str">
        <f>IF(D119=0,IF(ISBLANK(D119),"","Not Obtained"),SUM($C118-D119))</f>
        <v/>
      </c>
    </row>
    <row r="120" spans="1:8" x14ac:dyDescent="0.2">
      <c r="A120" s="9"/>
      <c r="B120" s="8"/>
      <c r="C120" s="27"/>
      <c r="D120" s="8"/>
      <c r="E120" s="3"/>
      <c r="F120" s="12" t="str">
        <f>IF(D120=0,IF(ISBLANK(D120),"","Not Obtained"),SUM($C118-D120))</f>
        <v/>
      </c>
    </row>
    <row r="121" spans="1:8" x14ac:dyDescent="0.2">
      <c r="A121" s="9"/>
      <c r="B121" s="8"/>
      <c r="C121" s="27"/>
      <c r="D121" s="8"/>
      <c r="E121" s="3"/>
      <c r="F121" s="12" t="str">
        <f>IF(D121=0,IF(ISBLANK(D121),"","Not Obtained"),SUM($C118-D121))</f>
        <v/>
      </c>
    </row>
    <row r="122" spans="1:8" x14ac:dyDescent="0.2">
      <c r="B122" s="8"/>
      <c r="C122" s="27"/>
      <c r="D122" s="8"/>
      <c r="F122" s="12" t="str">
        <f>IF($D122=0,IF(ISBLANK($D122),"","Not Obtained"),SUM($C118-$D122))</f>
        <v/>
      </c>
    </row>
    <row r="123" spans="1:8" x14ac:dyDescent="0.2">
      <c r="A123" s="36">
        <f>IF(ISBLANK(D123),"",IF(D118&gt;=0,A118+1,0))</f>
        <v>423</v>
      </c>
      <c r="B123" s="30" t="str">
        <f>IFERROR(INDEX('DOWNLOAD SHEET'!$C$7:$C$206,MATCH($A123,'DOWNLOAD SHEET'!$A$7:$A$206,0)),"")</f>
        <v>CBMH</v>
      </c>
      <c r="C123" s="31">
        <f>IFERROR(INDEX('DOWNLOAD SHEET'!$B$7:$B$206,MATCH($A123,'DOWNLOAD SHEET'!$A$7:$A$206,0)),"")</f>
        <v>362.87700000000001</v>
      </c>
      <c r="D123" s="32">
        <v>4.5599999999999996</v>
      </c>
      <c r="E123" s="33" t="s">
        <v>114</v>
      </c>
      <c r="F123" s="34">
        <f>IF(D123=0,IF(ISBLANK(D123),"","Not Obtained"),SUM($C123-D123))</f>
        <v>358.31700000000001</v>
      </c>
      <c r="G123" s="34" t="s">
        <v>138</v>
      </c>
      <c r="H123" s="35"/>
    </row>
    <row r="124" spans="1:8" x14ac:dyDescent="0.2">
      <c r="A124" s="9"/>
      <c r="B124" s="8"/>
      <c r="C124" s="27"/>
      <c r="D124" s="8">
        <v>4.47</v>
      </c>
      <c r="E124" s="3" t="s">
        <v>117</v>
      </c>
      <c r="F124" s="12">
        <f>IF(D124=0,IF(ISBLANK(D124),"","Not Obtained"),SUM($C123-D124))</f>
        <v>358.40699999999998</v>
      </c>
      <c r="G124" s="4" t="s">
        <v>138</v>
      </c>
    </row>
    <row r="125" spans="1:8" x14ac:dyDescent="0.2">
      <c r="A125" s="9"/>
      <c r="B125" s="8"/>
      <c r="C125" s="27"/>
      <c r="D125" s="8">
        <v>1.7</v>
      </c>
      <c r="E125" s="3" t="s">
        <v>116</v>
      </c>
      <c r="F125" s="12">
        <f>IF(D125=0,IF(ISBLANK(D125),"","Not Obtained"),SUM($C123-D125))</f>
        <v>361.17700000000002</v>
      </c>
      <c r="G125" s="4" t="s">
        <v>74</v>
      </c>
    </row>
    <row r="126" spans="1:8" x14ac:dyDescent="0.2">
      <c r="A126" s="9"/>
      <c r="B126" s="8"/>
      <c r="C126" s="27"/>
      <c r="D126" s="8"/>
      <c r="E126" s="3"/>
      <c r="F126" s="12" t="str">
        <f>IF(D126=0,IF(ISBLANK(D126),"","Not Obtained"),SUM($C123-D126))</f>
        <v/>
      </c>
    </row>
    <row r="127" spans="1:8" x14ac:dyDescent="0.2">
      <c r="A127" s="9"/>
      <c r="B127" s="8"/>
      <c r="C127" s="27"/>
      <c r="D127" s="8"/>
      <c r="F127" s="12" t="str">
        <f>IF($D127=0,IF(ISBLANK($D127),"","Not Obtained"),SUM($C123-$D127))</f>
        <v/>
      </c>
    </row>
    <row r="128" spans="1:8" x14ac:dyDescent="0.2">
      <c r="A128" s="36">
        <f>IF(ISBLANK(D128),"",IF(D123&gt;=0,A123+1,0))</f>
        <v>424</v>
      </c>
      <c r="B128" s="30" t="str">
        <f>IFERROR(INDEX('DOWNLOAD SHEET'!$C$7:$C$206,MATCH($A128,'DOWNLOAD SHEET'!$A$7:$A$206,0)),"")</f>
        <v>CBMH</v>
      </c>
      <c r="C128" s="31">
        <f>IFERROR(INDEX('DOWNLOAD SHEET'!$B$7:$B$206,MATCH($A128,'DOWNLOAD SHEET'!$A$7:$A$206,0)),"")</f>
        <v>363.22699999999998</v>
      </c>
      <c r="D128" s="32">
        <v>5.09</v>
      </c>
      <c r="E128" s="33" t="s">
        <v>135</v>
      </c>
      <c r="F128" s="34">
        <f>IF(D128=0,IF(ISBLANK(D128),"","Not Obtained"),SUM($C128-D128))</f>
        <v>358.137</v>
      </c>
      <c r="G128" s="34" t="s">
        <v>139</v>
      </c>
      <c r="H128" s="35"/>
    </row>
    <row r="129" spans="1:8" x14ac:dyDescent="0.2">
      <c r="A129" s="9"/>
      <c r="B129" s="8"/>
      <c r="C129" s="27"/>
      <c r="D129" s="8">
        <v>5.0199999999999996</v>
      </c>
      <c r="E129" s="3" t="s">
        <v>121</v>
      </c>
      <c r="F129" s="12">
        <f>IF(D129=0,IF(ISBLANK(D129),"","Not Obtained"),SUM($C128-D129))</f>
        <v>358.20699999999999</v>
      </c>
      <c r="G129" s="4" t="s">
        <v>140</v>
      </c>
    </row>
    <row r="130" spans="1:8" x14ac:dyDescent="0.2">
      <c r="A130" s="9"/>
      <c r="B130" s="8"/>
      <c r="C130" s="27"/>
      <c r="D130" s="8"/>
      <c r="E130" s="3"/>
      <c r="F130" s="12" t="str">
        <f>IF(D130=0,IF(ISBLANK(D130),"","Not Obtained"),SUM($C128-D130))</f>
        <v/>
      </c>
    </row>
    <row r="131" spans="1:8" x14ac:dyDescent="0.2">
      <c r="A131" s="9"/>
      <c r="B131" s="8"/>
      <c r="C131" s="27"/>
      <c r="D131" s="8"/>
      <c r="E131" s="3"/>
      <c r="F131" s="12" t="str">
        <f>IF(D131=0,IF(ISBLANK(D131),"","Not Obtained"),SUM($C128-D131))</f>
        <v/>
      </c>
    </row>
    <row r="132" spans="1:8" x14ac:dyDescent="0.2">
      <c r="B132" s="8"/>
      <c r="C132" s="27"/>
      <c r="D132" s="8"/>
      <c r="F132" s="12" t="str">
        <f>IF($D132=0,IF(ISBLANK($D132),"","Not Obtained"),SUM($C128-$D132))</f>
        <v/>
      </c>
    </row>
    <row r="133" spans="1:8" x14ac:dyDescent="0.2">
      <c r="A133" s="36">
        <f>IF(ISBLANK(D133),"",IF(D128&gt;=0,A128+1,0))</f>
        <v>425</v>
      </c>
      <c r="B133" s="30" t="str">
        <f>IFERROR(INDEX('DOWNLOAD SHEET'!$C$7:$C$206,MATCH($A133,'DOWNLOAD SHEET'!$A$7:$A$206,0)),"")</f>
        <v>MHS</v>
      </c>
      <c r="C133" s="31">
        <f>IFERROR(INDEX('DOWNLOAD SHEET'!$B$7:$B$206,MATCH($A133,'DOWNLOAD SHEET'!$A$7:$A$206,0)),"")</f>
        <v>360.74299999999999</v>
      </c>
      <c r="D133" s="32">
        <v>3.63</v>
      </c>
      <c r="E133" s="33" t="s">
        <v>114</v>
      </c>
      <c r="F133" s="34">
        <f>IF(D133=0,IF(ISBLANK(D133),"","Not Obtained"),SUM($C133-D133))</f>
        <v>357.113</v>
      </c>
      <c r="G133" s="34" t="s">
        <v>141</v>
      </c>
      <c r="H133" s="35"/>
    </row>
    <row r="134" spans="1:8" x14ac:dyDescent="0.2">
      <c r="A134" s="9"/>
      <c r="B134" s="8"/>
      <c r="C134" s="27"/>
      <c r="D134" s="8">
        <v>3.52</v>
      </c>
      <c r="E134" s="3" t="s">
        <v>135</v>
      </c>
      <c r="F134" s="12">
        <f>IF(D134=0,IF(ISBLANK(D134),"","Not Obtained"),SUM($C133-D134))</f>
        <v>357.22300000000001</v>
      </c>
    </row>
    <row r="135" spans="1:8" x14ac:dyDescent="0.2">
      <c r="A135" s="9"/>
      <c r="B135" s="8"/>
      <c r="C135" s="27"/>
      <c r="D135" s="8"/>
      <c r="E135" s="3"/>
      <c r="F135" s="12" t="str">
        <f>IF(D135=0,IF(ISBLANK(D135),"","Not Obtained"),SUM($C133-D135))</f>
        <v/>
      </c>
    </row>
    <row r="136" spans="1:8" x14ac:dyDescent="0.2">
      <c r="A136" s="9"/>
      <c r="B136" s="8"/>
      <c r="C136" s="27"/>
      <c r="D136" s="8"/>
      <c r="E136" s="3"/>
      <c r="F136" s="12" t="str">
        <f>IF(D136=0,IF(ISBLANK(D136),"","Not Obtained"),SUM($C133-D136))</f>
        <v/>
      </c>
    </row>
    <row r="137" spans="1:8" x14ac:dyDescent="0.2">
      <c r="A137" s="9"/>
      <c r="B137" s="8"/>
      <c r="C137" s="27"/>
      <c r="D137" s="8"/>
      <c r="F137" s="12" t="str">
        <f>IF($D137=0,IF(ISBLANK($D137),"","Not Obtained"),SUM($C133-$D137))</f>
        <v/>
      </c>
    </row>
    <row r="138" spans="1:8" x14ac:dyDescent="0.2">
      <c r="A138" s="36" t="str">
        <f>IF(ISBLANK(D138),"",IF(D133&gt;=0,A133+1,0))</f>
        <v/>
      </c>
      <c r="B138" s="30" t="str">
        <f>IFERROR(INDEX('DOWNLOAD SHEET'!$C$7:$C$206,MATCH($A138,'DOWNLOAD SHEET'!$A$7:$A$206,0)),"")</f>
        <v/>
      </c>
      <c r="C138" s="31" t="str">
        <f>IFERROR(INDEX('DOWNLOAD SHEET'!$B$7:$B$206,MATCH($A138,'DOWNLOAD SHEET'!$A$7:$A$206,0)),"")</f>
        <v/>
      </c>
      <c r="D138" s="32"/>
      <c r="E138" s="33"/>
      <c r="F138" s="34" t="str">
        <f>IF(D138=0,IF(ISBLANK(D138),"","Not Obtained"),SUM($C138-D138))</f>
        <v/>
      </c>
      <c r="G138" s="34"/>
      <c r="H138" s="35"/>
    </row>
    <row r="139" spans="1:8" x14ac:dyDescent="0.2">
      <c r="A139" s="9"/>
      <c r="B139" s="8"/>
      <c r="C139" s="27"/>
      <c r="D139" s="8"/>
      <c r="E139" s="3"/>
      <c r="F139" s="12" t="str">
        <f>IF(D139=0,IF(ISBLANK(D139),"","Not Obtained"),SUM($C138-D139))</f>
        <v/>
      </c>
    </row>
    <row r="140" spans="1:8" x14ac:dyDescent="0.2">
      <c r="A140" s="9"/>
      <c r="B140" s="8"/>
      <c r="C140" s="27"/>
      <c r="D140" s="8"/>
      <c r="E140" s="3"/>
      <c r="F140" s="12" t="str">
        <f>IF(D140=0,IF(ISBLANK(D140),"","Not Obtained"),SUM($C138-D140))</f>
        <v/>
      </c>
    </row>
    <row r="141" spans="1:8" x14ac:dyDescent="0.2">
      <c r="A141" s="9"/>
      <c r="B141" s="8"/>
      <c r="C141" s="27"/>
      <c r="D141" s="8"/>
      <c r="E141" s="3"/>
      <c r="F141" s="12" t="str">
        <f>IF(D141=0,IF(ISBLANK(D141),"","Not Obtained"),SUM($C138-D141))</f>
        <v/>
      </c>
    </row>
    <row r="142" spans="1:8" x14ac:dyDescent="0.2">
      <c r="A142" s="9"/>
      <c r="B142" s="8"/>
      <c r="C142" s="27"/>
      <c r="D142" s="8"/>
      <c r="F142" s="12" t="str">
        <f>IF($D142=0,IF(ISBLANK($D142),"","Not Obtained"),SUM($C138-$D142))</f>
        <v/>
      </c>
    </row>
    <row r="143" spans="1:8" x14ac:dyDescent="0.2">
      <c r="A143" s="36" t="str">
        <f>IF(ISBLANK(D143),"",IF(D138&gt;=0,A138+1,0))</f>
        <v/>
      </c>
      <c r="B143" s="30" t="str">
        <f>IFERROR(INDEX('DOWNLOAD SHEET'!$C$7:$C$206,MATCH($A143,'DOWNLOAD SHEET'!$A$7:$A$206,0)),"")</f>
        <v/>
      </c>
      <c r="C143" s="31" t="str">
        <f>IFERROR(INDEX('DOWNLOAD SHEET'!$B$7:$B$206,MATCH($A143,'DOWNLOAD SHEET'!$A$7:$A$206,0)),"")</f>
        <v/>
      </c>
      <c r="D143" s="32"/>
      <c r="E143" s="33"/>
      <c r="F143" s="34" t="str">
        <f>IF(D143=0,IF(ISBLANK(D143),"","Not Obtained"),SUM($C143-D143))</f>
        <v/>
      </c>
      <c r="G143" s="34"/>
      <c r="H143" s="35"/>
    </row>
    <row r="144" spans="1:8" x14ac:dyDescent="0.2">
      <c r="A144" s="9"/>
      <c r="B144" s="8"/>
      <c r="C144" s="27"/>
      <c r="D144" s="8"/>
      <c r="E144" s="3"/>
      <c r="F144" s="12" t="str">
        <f>IF(D144=0,IF(ISBLANK(D144),"","Not Obtained"),SUM($C143-D144))</f>
        <v/>
      </c>
    </row>
    <row r="145" spans="1:8" x14ac:dyDescent="0.2">
      <c r="A145" s="9"/>
      <c r="B145" s="8"/>
      <c r="C145" s="27"/>
      <c r="D145" s="8"/>
      <c r="E145" s="3"/>
      <c r="F145" s="12" t="str">
        <f>IF(D145=0,IF(ISBLANK(D145),"","Not Obtained"),SUM($C143-D145))</f>
        <v/>
      </c>
    </row>
    <row r="146" spans="1:8" x14ac:dyDescent="0.2">
      <c r="A146" s="9"/>
      <c r="B146" s="8"/>
      <c r="C146" s="27"/>
      <c r="D146" s="8"/>
      <c r="E146" s="3"/>
      <c r="F146" s="12" t="str">
        <f>IF(D146=0,IF(ISBLANK(D146),"","Not Obtained"),SUM($C143-D146))</f>
        <v/>
      </c>
    </row>
    <row r="147" spans="1:8" x14ac:dyDescent="0.2">
      <c r="A147" s="9"/>
      <c r="B147" s="8"/>
      <c r="C147" s="27"/>
      <c r="D147" s="8"/>
      <c r="F147" s="12" t="str">
        <f>IF($D147=0,IF(ISBLANK($D147),"","Not Obtained"),SUM($C143-$D147))</f>
        <v/>
      </c>
    </row>
    <row r="148" spans="1:8" x14ac:dyDescent="0.2">
      <c r="A148" s="36" t="str">
        <f>IF(ISBLANK(D148),"",IF(D143&gt;=0,A143+1,0))</f>
        <v/>
      </c>
      <c r="B148" s="30" t="str">
        <f>IFERROR(INDEX('DOWNLOAD SHEET'!$C$7:$C$206,MATCH($A148,'DOWNLOAD SHEET'!$A$7:$A$206,0)),"")</f>
        <v/>
      </c>
      <c r="C148" s="31" t="str">
        <f>IFERROR(INDEX('DOWNLOAD SHEET'!$B$7:$B$206,MATCH($A148,'DOWNLOAD SHEET'!$A$7:$A$206,0)),"")</f>
        <v/>
      </c>
      <c r="D148" s="32"/>
      <c r="E148" s="33"/>
      <c r="F148" s="34" t="str">
        <f>IF(D148=0,IF(ISBLANK(D148),"","Not Obtained"),SUM($C148-D148))</f>
        <v/>
      </c>
      <c r="G148" s="34"/>
      <c r="H148" s="35"/>
    </row>
    <row r="149" spans="1:8" x14ac:dyDescent="0.2">
      <c r="A149" s="9"/>
      <c r="B149" s="8"/>
      <c r="C149" s="27"/>
      <c r="D149" s="8"/>
      <c r="E149" s="3"/>
      <c r="F149" s="12" t="str">
        <f>IF(D149=0,IF(ISBLANK(D149),"","Not Obtained"),SUM($C148-D149))</f>
        <v/>
      </c>
    </row>
    <row r="150" spans="1:8" x14ac:dyDescent="0.2">
      <c r="A150" s="9"/>
      <c r="B150" s="8"/>
      <c r="C150" s="27"/>
      <c r="D150" s="8"/>
      <c r="E150" s="3"/>
      <c r="F150" s="12" t="str">
        <f>IF(D150=0,IF(ISBLANK(D150),"","Not Obtained"),SUM($C148-D150))</f>
        <v/>
      </c>
    </row>
    <row r="151" spans="1:8" x14ac:dyDescent="0.2">
      <c r="A151" s="9"/>
      <c r="B151" s="8"/>
      <c r="C151" s="27"/>
      <c r="D151" s="8"/>
      <c r="E151" s="3"/>
      <c r="F151" s="12" t="str">
        <f>IF(D151=0,IF(ISBLANK(D151),"","Not Obtained"),SUM($C148-D151))</f>
        <v/>
      </c>
    </row>
    <row r="152" spans="1:8" x14ac:dyDescent="0.2">
      <c r="A152" s="9"/>
      <c r="B152" s="8"/>
      <c r="C152" s="27"/>
      <c r="D152" s="8"/>
      <c r="F152" s="12" t="str">
        <f>IF($D152=0,IF(ISBLANK($D152),"","Not Obtained"),SUM($C148-$D152))</f>
        <v/>
      </c>
    </row>
    <row r="153" spans="1:8" x14ac:dyDescent="0.2">
      <c r="A153" s="36" t="str">
        <f>IF(ISBLANK(D153),"",IF(D148&gt;=0,A148+1,0))</f>
        <v/>
      </c>
      <c r="B153" s="30" t="str">
        <f>IFERROR(INDEX('DOWNLOAD SHEET'!$C$7:$C$206,MATCH($A153,'DOWNLOAD SHEET'!$A$7:$A$206,0)),"")</f>
        <v/>
      </c>
      <c r="C153" s="31" t="str">
        <f>IFERROR(INDEX('DOWNLOAD SHEET'!$B$7:$B$206,MATCH($A153,'DOWNLOAD SHEET'!$A$7:$A$206,0)),"")</f>
        <v/>
      </c>
      <c r="D153" s="32"/>
      <c r="E153" s="33"/>
      <c r="F153" s="34" t="str">
        <f>IF(D153=0,IF(ISBLANK(D153),"","Not Obtained"),SUM($C153-D153))</f>
        <v/>
      </c>
      <c r="G153" s="34"/>
      <c r="H153" s="35"/>
    </row>
    <row r="154" spans="1:8" x14ac:dyDescent="0.2">
      <c r="A154" s="9"/>
      <c r="B154" s="8"/>
      <c r="C154" s="6"/>
      <c r="D154" s="8"/>
      <c r="E154" s="3"/>
      <c r="F154" s="12" t="str">
        <f>IF(D154=0,IF(ISBLANK(D154),"","Not Obtained"),SUM($C153-D154))</f>
        <v/>
      </c>
    </row>
    <row r="155" spans="1:8" x14ac:dyDescent="0.2">
      <c r="A155" s="9"/>
      <c r="B155" s="8"/>
      <c r="C155" s="6"/>
      <c r="D155" s="8"/>
      <c r="E155" s="3"/>
      <c r="F155" s="12" t="str">
        <f>IF(D155=0,IF(ISBLANK(D155),"","Not Obtained"),SUM($C153-D155))</f>
        <v/>
      </c>
    </row>
    <row r="156" spans="1:8" x14ac:dyDescent="0.2">
      <c r="A156" s="9"/>
      <c r="B156" s="8"/>
      <c r="C156" s="6"/>
      <c r="D156" s="8"/>
      <c r="E156" s="3"/>
      <c r="F156" s="12" t="str">
        <f>IF(D156=0,IF(ISBLANK(D156),"","Not Obtained"),SUM($C153-D156))</f>
        <v/>
      </c>
    </row>
    <row r="157" spans="1:8" x14ac:dyDescent="0.2">
      <c r="A157" s="9"/>
      <c r="B157" s="7"/>
      <c r="C157" s="5"/>
      <c r="D157" s="7"/>
      <c r="F157" s="12" t="str">
        <f>IF($D157=0,IF(ISBLANK($D157),"","Not Obtained"),SUM($C153-$D157))</f>
        <v/>
      </c>
    </row>
    <row r="158" spans="1:8" x14ac:dyDescent="0.2">
      <c r="A158" s="36" t="str">
        <f>IF(ISBLANK(D158),"",IF(D153&gt;=0,A153+1,0))</f>
        <v/>
      </c>
      <c r="B158" s="30" t="str">
        <f>IFERROR(INDEX('DOWNLOAD SHEET'!$C$7:$C$206,MATCH($A158,'DOWNLOAD SHEET'!$A$7:$A$206,0)),"")</f>
        <v/>
      </c>
      <c r="C158" s="31" t="str">
        <f>IFERROR(INDEX('DOWNLOAD SHEET'!$B$7:$B$206,MATCH($A158,'DOWNLOAD SHEET'!$A$7:$A$206,0)),"")</f>
        <v/>
      </c>
      <c r="D158" s="32"/>
      <c r="E158" s="33"/>
      <c r="F158" s="34" t="str">
        <f>IF(D158=0,IF(ISBLANK(D158),"","Not Obtained"),SUM($C158-D158))</f>
        <v/>
      </c>
      <c r="G158" s="34"/>
      <c r="H158" s="35"/>
    </row>
    <row r="159" spans="1:8" x14ac:dyDescent="0.2">
      <c r="A159" s="9"/>
      <c r="B159" s="8"/>
      <c r="C159" s="27"/>
      <c r="D159" s="8"/>
      <c r="E159" s="3"/>
      <c r="F159" s="12" t="str">
        <f>IF(D159=0,IF(ISBLANK(D159),"","Not Obtained"),SUM($C158-D159))</f>
        <v/>
      </c>
    </row>
    <row r="160" spans="1:8" x14ac:dyDescent="0.2">
      <c r="A160" s="9"/>
      <c r="B160" s="8"/>
      <c r="C160" s="27"/>
      <c r="D160" s="8"/>
      <c r="E160" s="3"/>
      <c r="F160" s="12" t="str">
        <f>IF(D160=0,IF(ISBLANK(D160),"","Not Obtained"),SUM($C158-D160))</f>
        <v/>
      </c>
    </row>
    <row r="161" spans="1:8" x14ac:dyDescent="0.2">
      <c r="A161" s="9"/>
      <c r="B161" s="8"/>
      <c r="C161" s="27"/>
      <c r="D161" s="8"/>
      <c r="E161" s="3"/>
      <c r="F161" s="12" t="str">
        <f>IF(D161=0,IF(ISBLANK(D161),"","Not Obtained"),SUM($C158-D161))</f>
        <v/>
      </c>
    </row>
    <row r="162" spans="1:8" x14ac:dyDescent="0.2">
      <c r="A162" s="9"/>
      <c r="B162" s="8"/>
      <c r="C162" s="27"/>
      <c r="D162" s="8"/>
      <c r="F162" s="12" t="str">
        <f>IF($D162=0,IF(ISBLANK($D162),"","Not Obtained"),SUM($C158-$D162))</f>
        <v/>
      </c>
    </row>
    <row r="163" spans="1:8" x14ac:dyDescent="0.2">
      <c r="A163" s="36" t="str">
        <f>IF(ISBLANK(D163),"",IF(D158&gt;=0,A158+1,0))</f>
        <v/>
      </c>
      <c r="B163" s="30" t="str">
        <f>IFERROR(INDEX('DOWNLOAD SHEET'!$C$7:$C$206,MATCH($A163,'DOWNLOAD SHEET'!$A$7:$A$206,0)),"")</f>
        <v/>
      </c>
      <c r="C163" s="31" t="str">
        <f>IFERROR(INDEX('DOWNLOAD SHEET'!$B$7:$B$206,MATCH($A163,'DOWNLOAD SHEET'!$A$7:$A$206,0)),"")</f>
        <v/>
      </c>
      <c r="D163" s="32"/>
      <c r="E163" s="33"/>
      <c r="F163" s="34" t="str">
        <f>IF(D163=0,IF(ISBLANK(D163),"","Not Obtained"),SUM($C163-D163))</f>
        <v/>
      </c>
      <c r="G163" s="34"/>
      <c r="H163" s="35"/>
    </row>
    <row r="164" spans="1:8" x14ac:dyDescent="0.2">
      <c r="A164" s="9"/>
      <c r="B164" s="8"/>
      <c r="C164" s="27"/>
      <c r="D164" s="8"/>
      <c r="E164" s="3"/>
      <c r="F164" s="12" t="str">
        <f>IF(D164=0,IF(ISBLANK(D164),"","Not Obtained"),SUM($C163-D164))</f>
        <v/>
      </c>
    </row>
    <row r="165" spans="1:8" x14ac:dyDescent="0.2">
      <c r="A165" s="9"/>
      <c r="B165" s="8"/>
      <c r="C165" s="27"/>
      <c r="D165" s="8"/>
      <c r="E165" s="3"/>
      <c r="F165" s="12" t="str">
        <f>IF(D165=0,IF(ISBLANK(D165),"","Not Obtained"),SUM($C163-D165))</f>
        <v/>
      </c>
    </row>
    <row r="166" spans="1:8" x14ac:dyDescent="0.2">
      <c r="A166" s="9"/>
      <c r="B166" s="8"/>
      <c r="C166" s="27"/>
      <c r="D166" s="8"/>
      <c r="E166" s="3"/>
      <c r="F166" s="12" t="str">
        <f>IF(D166=0,IF(ISBLANK(D166),"","Not Obtained"),SUM($C163-D166))</f>
        <v/>
      </c>
    </row>
    <row r="167" spans="1:8" x14ac:dyDescent="0.2">
      <c r="A167" s="9"/>
      <c r="B167" s="8"/>
      <c r="C167" s="27"/>
      <c r="D167" s="8"/>
      <c r="F167" s="12" t="str">
        <f>IF($D167=0,IF(ISBLANK($D167),"","Not Obtained"),SUM($C163-$D167))</f>
        <v/>
      </c>
    </row>
    <row r="168" spans="1:8" x14ac:dyDescent="0.2">
      <c r="A168" s="36" t="str">
        <f>IF(ISBLANK(D168),"",IF(D163&gt;=0,A163+1,0))</f>
        <v/>
      </c>
      <c r="B168" s="30" t="str">
        <f>IFERROR(INDEX('DOWNLOAD SHEET'!$C$7:$C$206,MATCH($A168,'DOWNLOAD SHEET'!$A$7:$A$206,0)),"")</f>
        <v/>
      </c>
      <c r="C168" s="31" t="str">
        <f>IFERROR(INDEX('DOWNLOAD SHEET'!$B$7:$B$206,MATCH($A168,'DOWNLOAD SHEET'!$A$7:$A$206,0)),"")</f>
        <v/>
      </c>
      <c r="D168" s="32"/>
      <c r="E168" s="33"/>
      <c r="F168" s="34" t="str">
        <f>IF(D168=0,IF(ISBLANK(D168),"","Not Obtained"),SUM($C168-D168))</f>
        <v/>
      </c>
      <c r="G168" s="34"/>
      <c r="H168" s="35"/>
    </row>
    <row r="169" spans="1:8" x14ac:dyDescent="0.2">
      <c r="A169" s="9"/>
      <c r="B169" s="8"/>
      <c r="C169" s="27"/>
      <c r="D169" s="8"/>
      <c r="E169" s="3"/>
      <c r="F169" s="12" t="str">
        <f>IF(D169=0,IF(ISBLANK(D169),"","Not Obtained"),SUM($C168-D169))</f>
        <v/>
      </c>
    </row>
    <row r="170" spans="1:8" x14ac:dyDescent="0.2">
      <c r="A170" s="9"/>
      <c r="B170" s="8"/>
      <c r="C170" s="27"/>
      <c r="D170" s="8"/>
      <c r="E170" s="3"/>
      <c r="F170" s="12" t="str">
        <f>IF(D170=0,IF(ISBLANK(D170),"","Not Obtained"),SUM($C168-D170))</f>
        <v/>
      </c>
    </row>
    <row r="171" spans="1:8" x14ac:dyDescent="0.2">
      <c r="A171" s="9"/>
      <c r="B171" s="8"/>
      <c r="C171" s="27"/>
      <c r="D171" s="8"/>
      <c r="E171" s="3"/>
      <c r="F171" s="12" t="str">
        <f>IF(D171=0,IF(ISBLANK(D171),"","Not Obtained"),SUM($C168-D171))</f>
        <v/>
      </c>
    </row>
    <row r="172" spans="1:8" x14ac:dyDescent="0.2">
      <c r="A172" s="9"/>
      <c r="B172" s="8"/>
      <c r="C172" s="27"/>
      <c r="D172" s="8"/>
      <c r="F172" s="12" t="str">
        <f>IF($D172=0,IF(ISBLANK($D172),"","Not Obtained"),SUM($C168-$D172))</f>
        <v/>
      </c>
    </row>
    <row r="173" spans="1:8" x14ac:dyDescent="0.2">
      <c r="A173" s="36" t="str">
        <f>IF(ISBLANK(D173),"",IF(D168&gt;=0,A168+1,0))</f>
        <v/>
      </c>
      <c r="B173" s="30" t="str">
        <f>IFERROR(INDEX('DOWNLOAD SHEET'!$C$7:$C$206,MATCH($A173,'DOWNLOAD SHEET'!$A$7:$A$206,0)),"")</f>
        <v/>
      </c>
      <c r="C173" s="31" t="str">
        <f>IFERROR(INDEX('DOWNLOAD SHEET'!$B$7:$B$206,MATCH($A173,'DOWNLOAD SHEET'!$A$7:$A$206,0)),"")</f>
        <v/>
      </c>
      <c r="D173" s="32"/>
      <c r="E173" s="33"/>
      <c r="F173" s="34" t="str">
        <f>IF(D173=0,IF(ISBLANK(D173),"","Not Obtained"),SUM($C173-D173))</f>
        <v/>
      </c>
      <c r="G173" s="34"/>
      <c r="H173" s="35"/>
    </row>
    <row r="174" spans="1:8" x14ac:dyDescent="0.2">
      <c r="A174" s="9"/>
      <c r="B174" s="8"/>
      <c r="C174" s="27"/>
      <c r="D174" s="8"/>
      <c r="E174" s="3"/>
      <c r="F174" s="12" t="str">
        <f>IF(D174=0,IF(ISBLANK(D174),"","Not Obtained"),SUM($C173-D174))</f>
        <v/>
      </c>
    </row>
    <row r="175" spans="1:8" x14ac:dyDescent="0.2">
      <c r="A175" s="9"/>
      <c r="B175" s="8"/>
      <c r="C175" s="27"/>
      <c r="D175" s="8"/>
      <c r="E175" s="3"/>
      <c r="F175" s="12" t="str">
        <f>IF(D175=0,IF(ISBLANK(D175),"","Not Obtained"),SUM($C173-D175))</f>
        <v/>
      </c>
    </row>
    <row r="176" spans="1:8" x14ac:dyDescent="0.2">
      <c r="A176" s="9"/>
      <c r="B176" s="8"/>
      <c r="C176" s="27"/>
      <c r="D176" s="8"/>
      <c r="E176" s="3"/>
      <c r="F176" s="12" t="str">
        <f>IF(D176=0,IF(ISBLANK(D176),"","Not Obtained"),SUM($C173-D176))</f>
        <v/>
      </c>
    </row>
    <row r="177" spans="1:8" x14ac:dyDescent="0.2">
      <c r="A177" s="9"/>
      <c r="B177" s="8"/>
      <c r="C177" s="27"/>
      <c r="D177" s="8"/>
      <c r="F177" s="12" t="str">
        <f>IF($D177=0,IF(ISBLANK($D177),"","Not Obtained"),SUM($C173-$D177))</f>
        <v/>
      </c>
    </row>
    <row r="178" spans="1:8" x14ac:dyDescent="0.2">
      <c r="A178" s="36" t="str">
        <f>IF(ISBLANK(D178),"",IF(D173&gt;=0,A173+1,0))</f>
        <v/>
      </c>
      <c r="B178" s="30" t="str">
        <f>IFERROR(INDEX('DOWNLOAD SHEET'!$C$7:$C$206,MATCH($A178,'DOWNLOAD SHEET'!$A$7:$A$206,0)),"")</f>
        <v/>
      </c>
      <c r="C178" s="31" t="str">
        <f>IFERROR(INDEX('DOWNLOAD SHEET'!$B$7:$B$206,MATCH($A178,'DOWNLOAD SHEET'!$A$7:$A$206,0)),"")</f>
        <v/>
      </c>
      <c r="D178" s="32"/>
      <c r="E178" s="33"/>
      <c r="F178" s="34" t="str">
        <f>IF(D178=0,IF(ISBLANK(D178),"","Not Obtained"),SUM($C178-D178))</f>
        <v/>
      </c>
      <c r="G178" s="34"/>
      <c r="H178" s="35"/>
    </row>
    <row r="179" spans="1:8" x14ac:dyDescent="0.2">
      <c r="A179" s="9"/>
      <c r="B179" s="8"/>
      <c r="C179" s="27"/>
      <c r="D179" s="8"/>
      <c r="E179" s="3"/>
      <c r="F179" s="12" t="str">
        <f>IF(D179=0,IF(ISBLANK(D179),"","Not Obtained"),SUM($C178-D179))</f>
        <v/>
      </c>
    </row>
    <row r="180" spans="1:8" x14ac:dyDescent="0.2">
      <c r="A180" s="9"/>
      <c r="B180" s="8"/>
      <c r="C180" s="27"/>
      <c r="D180" s="8"/>
      <c r="E180" s="3"/>
      <c r="F180" s="12" t="str">
        <f>IF(D180=0,IF(ISBLANK(D180),"","Not Obtained"),SUM($C178-D180))</f>
        <v/>
      </c>
    </row>
    <row r="181" spans="1:8" x14ac:dyDescent="0.2">
      <c r="A181" s="9"/>
      <c r="B181" s="8"/>
      <c r="C181" s="27"/>
      <c r="D181" s="8"/>
      <c r="E181" s="3"/>
      <c r="F181" s="12" t="str">
        <f>IF(D181=0,IF(ISBLANK(D181),"","Not Obtained"),SUM($C178-D181))</f>
        <v/>
      </c>
    </row>
    <row r="182" spans="1:8" x14ac:dyDescent="0.2">
      <c r="B182" s="8"/>
      <c r="C182" s="27"/>
      <c r="D182" s="8"/>
      <c r="F182" s="12" t="str">
        <f>IF($D182=0,IF(ISBLANK($D182),"","Not Obtained"),SUM($C178-$D182))</f>
        <v/>
      </c>
    </row>
    <row r="183" spans="1:8" x14ac:dyDescent="0.2">
      <c r="A183" s="36" t="str">
        <f>IF(ISBLANK(D183),"",IF(D178&gt;=0,A178+1,0))</f>
        <v/>
      </c>
      <c r="B183" s="30" t="str">
        <f>IFERROR(INDEX('DOWNLOAD SHEET'!$C$7:$C$206,MATCH($A183,'DOWNLOAD SHEET'!$A$7:$A$206,0)),"")</f>
        <v/>
      </c>
      <c r="C183" s="31" t="str">
        <f>IFERROR(INDEX('DOWNLOAD SHEET'!$B$7:$B$206,MATCH($A183,'DOWNLOAD SHEET'!$A$7:$A$206,0)),"")</f>
        <v/>
      </c>
      <c r="D183" s="32"/>
      <c r="E183" s="33"/>
      <c r="F183" s="34" t="str">
        <f>IF(D183=0,IF(ISBLANK(D183),"","Not Obtained"),SUM($C183-D183))</f>
        <v/>
      </c>
      <c r="G183" s="34"/>
      <c r="H183" s="35"/>
    </row>
    <row r="184" spans="1:8" x14ac:dyDescent="0.2">
      <c r="A184" s="9"/>
      <c r="B184" s="8"/>
      <c r="C184" s="27"/>
      <c r="D184" s="8"/>
      <c r="E184" s="3"/>
      <c r="F184" s="12" t="str">
        <f>IF(D184=0,IF(ISBLANK(D184),"","Not Obtained"),SUM($C183-D184))</f>
        <v/>
      </c>
    </row>
    <row r="185" spans="1:8" x14ac:dyDescent="0.2">
      <c r="A185" s="9"/>
      <c r="B185" s="8"/>
      <c r="C185" s="27"/>
      <c r="D185" s="8"/>
      <c r="E185" s="3"/>
      <c r="F185" s="12" t="str">
        <f>IF(D185=0,IF(ISBLANK(D185),"","Not Obtained"),SUM($C183-D185))</f>
        <v/>
      </c>
    </row>
    <row r="186" spans="1:8" x14ac:dyDescent="0.2">
      <c r="A186" s="9"/>
      <c r="B186" s="8"/>
      <c r="C186" s="27"/>
      <c r="D186" s="8"/>
      <c r="E186" s="3"/>
      <c r="F186" s="12" t="str">
        <f>IF(D186=0,IF(ISBLANK(D186),"","Not Obtained"),SUM($C183-D186))</f>
        <v/>
      </c>
    </row>
    <row r="187" spans="1:8" x14ac:dyDescent="0.2">
      <c r="A187" s="9"/>
      <c r="B187" s="8"/>
      <c r="C187" s="27"/>
      <c r="D187" s="8"/>
      <c r="F187" s="12" t="str">
        <f>IF($D187=0,IF(ISBLANK($D187),"","Not Obtained"),SUM($C183-$D187))</f>
        <v/>
      </c>
    </row>
    <row r="188" spans="1:8" x14ac:dyDescent="0.2">
      <c r="A188" s="36" t="str">
        <f>IF(ISBLANK(D188),"",IF(D183&gt;=0,A183+1,0))</f>
        <v/>
      </c>
      <c r="B188" s="30" t="str">
        <f>IFERROR(INDEX('DOWNLOAD SHEET'!$C$7:$C$206,MATCH($A188,'DOWNLOAD SHEET'!$A$7:$A$206,0)),"")</f>
        <v/>
      </c>
      <c r="C188" s="31" t="str">
        <f>IFERROR(INDEX('DOWNLOAD SHEET'!$B$7:$B$206,MATCH($A188,'DOWNLOAD SHEET'!$A$7:$A$206,0)),"")</f>
        <v/>
      </c>
      <c r="D188" s="32"/>
      <c r="E188" s="33"/>
      <c r="F188" s="34" t="str">
        <f>IF(D188=0,IF(ISBLANK(D188),"","Not Obtained"),SUM($C188-D188))</f>
        <v/>
      </c>
      <c r="G188" s="34"/>
      <c r="H188" s="35"/>
    </row>
    <row r="189" spans="1:8" x14ac:dyDescent="0.2">
      <c r="A189" s="9"/>
      <c r="B189" s="8"/>
      <c r="C189" s="27"/>
      <c r="D189" s="8"/>
      <c r="E189" s="3"/>
      <c r="F189" s="12" t="str">
        <f>IF(D189=0,IF(ISBLANK(D189),"","Not Obtained"),SUM($C188-D189))</f>
        <v/>
      </c>
    </row>
    <row r="190" spans="1:8" x14ac:dyDescent="0.2">
      <c r="A190" s="9"/>
      <c r="B190" s="8"/>
      <c r="C190" s="27"/>
      <c r="D190" s="8"/>
      <c r="E190" s="3"/>
      <c r="F190" s="12" t="str">
        <f>IF(D190=0,IF(ISBLANK(D190),"","Not Obtained"),SUM($C188-D190))</f>
        <v/>
      </c>
    </row>
    <row r="191" spans="1:8" x14ac:dyDescent="0.2">
      <c r="A191" s="9"/>
      <c r="B191" s="8"/>
      <c r="C191" s="27"/>
      <c r="D191" s="8"/>
      <c r="E191" s="3"/>
      <c r="F191" s="12" t="str">
        <f>IF(D191=0,IF(ISBLANK(D191),"","Not Obtained"),SUM($C188-D191))</f>
        <v/>
      </c>
    </row>
    <row r="192" spans="1:8" x14ac:dyDescent="0.2">
      <c r="B192" s="8"/>
      <c r="C192" s="27"/>
      <c r="D192" s="8"/>
      <c r="F192" s="12" t="str">
        <f>IF($D192=0,IF(ISBLANK($D192),"","Not Obtained"),SUM($C188-$D192))</f>
        <v/>
      </c>
    </row>
    <row r="193" spans="1:8" x14ac:dyDescent="0.2">
      <c r="A193" s="36" t="str">
        <f>IF(ISBLANK(D193),"",IF(D188&gt;=0,A188+1,0))</f>
        <v/>
      </c>
      <c r="B193" s="30" t="str">
        <f>IFERROR(INDEX('DOWNLOAD SHEET'!$C$7:$C$206,MATCH($A193,'DOWNLOAD SHEET'!$A$7:$A$206,0)),"")</f>
        <v/>
      </c>
      <c r="C193" s="31" t="str">
        <f>IFERROR(INDEX('DOWNLOAD SHEET'!$B$7:$B$206,MATCH($A193,'DOWNLOAD SHEET'!$A$7:$A$206,0)),"")</f>
        <v/>
      </c>
      <c r="D193" s="32"/>
      <c r="E193" s="33"/>
      <c r="F193" s="34" t="str">
        <f>IF(D193=0,IF(ISBLANK(D193),"","Not Obtained"),SUM($C193-D193))</f>
        <v/>
      </c>
      <c r="G193" s="34"/>
      <c r="H193" s="35"/>
    </row>
    <row r="194" spans="1:8" x14ac:dyDescent="0.2">
      <c r="A194" s="9"/>
      <c r="B194" s="8"/>
      <c r="C194" s="27"/>
      <c r="D194" s="8"/>
      <c r="E194" s="3"/>
      <c r="F194" s="12" t="str">
        <f>IF(D194=0,IF(ISBLANK(D194),"","Not Obtained"),SUM($C193-D194))</f>
        <v/>
      </c>
    </row>
    <row r="195" spans="1:8" x14ac:dyDescent="0.2">
      <c r="A195" s="9"/>
      <c r="B195" s="8"/>
      <c r="C195" s="27"/>
      <c r="D195" s="8"/>
      <c r="E195" s="3"/>
      <c r="F195" s="12" t="str">
        <f>IF(D195=0,IF(ISBLANK(D195),"","Not Obtained"),SUM($C193-D195))</f>
        <v/>
      </c>
    </row>
    <row r="196" spans="1:8" x14ac:dyDescent="0.2">
      <c r="A196" s="9"/>
      <c r="B196" s="8"/>
      <c r="C196" s="27"/>
      <c r="D196" s="8"/>
      <c r="E196" s="3"/>
      <c r="F196" s="12" t="str">
        <f>IF(D196=0,IF(ISBLANK(D196),"","Not Obtained"),SUM($C193-D196))</f>
        <v/>
      </c>
    </row>
    <row r="197" spans="1:8" x14ac:dyDescent="0.2">
      <c r="A197" s="9"/>
      <c r="B197" s="8"/>
      <c r="C197" s="27"/>
      <c r="D197" s="8"/>
      <c r="F197" s="12" t="str">
        <f>IF($D197=0,IF(ISBLANK($D197),"","Not Obtained"),SUM($C193-$D197))</f>
        <v/>
      </c>
    </row>
    <row r="198" spans="1:8" x14ac:dyDescent="0.2">
      <c r="A198" s="36" t="str">
        <f>IF(ISBLANK(D198),"",IF(D193&gt;=0,A193+1,0))</f>
        <v/>
      </c>
      <c r="B198" s="30" t="str">
        <f>IFERROR(INDEX('DOWNLOAD SHEET'!$C$7:$C$206,MATCH($A198,'DOWNLOAD SHEET'!$A$7:$A$206,0)),"")</f>
        <v/>
      </c>
      <c r="C198" s="31" t="str">
        <f>IFERROR(INDEX('DOWNLOAD SHEET'!$B$7:$B$206,MATCH($A198,'DOWNLOAD SHEET'!$A$7:$A$206,0)),"")</f>
        <v/>
      </c>
      <c r="D198" s="32"/>
      <c r="E198" s="33"/>
      <c r="F198" s="34" t="str">
        <f>IF(D198=0,IF(ISBLANK(D198),"","Not Obtained"),SUM($C198-D198))</f>
        <v/>
      </c>
      <c r="G198" s="34"/>
      <c r="H198" s="35"/>
    </row>
    <row r="199" spans="1:8" x14ac:dyDescent="0.2">
      <c r="A199" s="9"/>
      <c r="B199" s="8"/>
      <c r="C199" s="27"/>
      <c r="D199" s="8"/>
      <c r="E199" s="3"/>
      <c r="F199" s="12" t="str">
        <f>IF(D199=0,IF(ISBLANK(D199),"","Not Obtained"),SUM($C198-D199))</f>
        <v/>
      </c>
    </row>
    <row r="200" spans="1:8" x14ac:dyDescent="0.2">
      <c r="A200" s="9"/>
      <c r="B200" s="8"/>
      <c r="C200" s="27"/>
      <c r="D200" s="8"/>
      <c r="E200" s="3"/>
      <c r="F200" s="12" t="str">
        <f>IF(D200=0,IF(ISBLANK(D200),"","Not Obtained"),SUM($C198-D200))</f>
        <v/>
      </c>
    </row>
    <row r="201" spans="1:8" x14ac:dyDescent="0.2">
      <c r="A201" s="9"/>
      <c r="B201" s="8"/>
      <c r="C201" s="27"/>
      <c r="D201" s="8"/>
      <c r="E201" s="3"/>
      <c r="F201" s="12" t="str">
        <f>IF(D201=0,IF(ISBLANK(D201),"","Not Obtained"),SUM($C198-D201))</f>
        <v/>
      </c>
    </row>
    <row r="202" spans="1:8" x14ac:dyDescent="0.2">
      <c r="A202" s="9"/>
      <c r="B202" s="8"/>
      <c r="C202" s="27"/>
      <c r="D202" s="8"/>
      <c r="F202" s="12" t="str">
        <f>IF($D202=0,IF(ISBLANK($D202),"","Not Obtained"),SUM($C198-$D202))</f>
        <v/>
      </c>
    </row>
    <row r="203" spans="1:8" x14ac:dyDescent="0.2">
      <c r="A203" s="36" t="str">
        <f>IF(ISBLANK(D203),"",IF(D198&gt;=0,A198+1,0))</f>
        <v/>
      </c>
      <c r="B203" s="30" t="str">
        <f>IFERROR(INDEX('DOWNLOAD SHEET'!$C$7:$C$206,MATCH($A203,'DOWNLOAD SHEET'!$A$7:$A$206,0)),"")</f>
        <v/>
      </c>
      <c r="C203" s="31" t="str">
        <f>IFERROR(INDEX('DOWNLOAD SHEET'!$B$7:$B$206,MATCH($A203,'DOWNLOAD SHEET'!$A$7:$A$206,0)),"")</f>
        <v/>
      </c>
      <c r="D203" s="32"/>
      <c r="E203" s="33"/>
      <c r="F203" s="34" t="str">
        <f>IF(D203=0,IF(ISBLANK(D203),"","Not Obtained"),SUM($C203-D203))</f>
        <v/>
      </c>
      <c r="G203" s="34"/>
      <c r="H203" s="35"/>
    </row>
    <row r="204" spans="1:8" x14ac:dyDescent="0.2">
      <c r="A204" s="9"/>
      <c r="B204" s="8"/>
      <c r="C204" s="6"/>
      <c r="D204" s="8"/>
      <c r="E204" s="3"/>
      <c r="F204" s="12" t="str">
        <f>IF(D204=0,IF(ISBLANK(D204),"","Not Obtained"),SUM($C203-D204))</f>
        <v/>
      </c>
    </row>
    <row r="205" spans="1:8" x14ac:dyDescent="0.2">
      <c r="A205" s="9"/>
      <c r="B205" s="8"/>
      <c r="C205" s="6"/>
      <c r="D205" s="8"/>
      <c r="E205" s="3"/>
      <c r="F205" s="12" t="str">
        <f>IF(D205=0,IF(ISBLANK(D205),"","Not Obtained"),SUM($C203-D205))</f>
        <v/>
      </c>
    </row>
    <row r="206" spans="1:8" x14ac:dyDescent="0.2">
      <c r="A206" s="9"/>
      <c r="B206" s="8"/>
      <c r="C206" s="6"/>
      <c r="D206" s="8"/>
      <c r="E206" s="3"/>
      <c r="F206" s="12" t="str">
        <f>IF(D206=0,IF(ISBLANK(D206),"","Not Obtained"),SUM($C203-D206))</f>
        <v/>
      </c>
    </row>
    <row r="207" spans="1:8" x14ac:dyDescent="0.2">
      <c r="A207" s="9"/>
      <c r="B207" s="7"/>
      <c r="C207" s="5"/>
      <c r="D207" s="8"/>
      <c r="F207" s="12" t="str">
        <f>IF($D207=0,IF(ISBLANK($D207),"","Not Obtained"),SUM($C203-$D207))</f>
        <v/>
      </c>
    </row>
    <row r="208" spans="1:8" x14ac:dyDescent="0.2">
      <c r="A208" s="36" t="str">
        <f>IF(ISBLANK(D208),"",IF(D203&gt;=0,A203+1,0))</f>
        <v/>
      </c>
      <c r="B208" s="30" t="str">
        <f>IFERROR(INDEX('DOWNLOAD SHEET'!$C$7:$C$206,MATCH($A208,'DOWNLOAD SHEET'!$A$7:$A$206,0)),"")</f>
        <v/>
      </c>
      <c r="C208" s="31" t="str">
        <f>IFERROR(INDEX('DOWNLOAD SHEET'!$B$7:$B$206,MATCH($A208,'DOWNLOAD SHEET'!$A$7:$A$206,0)),"")</f>
        <v/>
      </c>
      <c r="D208" s="32"/>
      <c r="E208" s="33"/>
      <c r="F208" s="34" t="str">
        <f>IF(D208=0,IF(ISBLANK(D208),"","Not Obtained"),SUM($C208-D208))</f>
        <v/>
      </c>
      <c r="G208" s="34"/>
      <c r="H208" s="35"/>
    </row>
    <row r="209" spans="1:8" x14ac:dyDescent="0.2">
      <c r="A209" s="9"/>
      <c r="B209" s="8"/>
      <c r="C209" s="27"/>
      <c r="D209" s="8"/>
      <c r="E209" s="3"/>
      <c r="F209" s="12" t="str">
        <f>IF(D209=0,IF(ISBLANK(D209),"","Not Obtained"),SUM($C208-D209))</f>
        <v/>
      </c>
    </row>
    <row r="210" spans="1:8" x14ac:dyDescent="0.2">
      <c r="A210" s="9"/>
      <c r="B210" s="8"/>
      <c r="C210" s="27"/>
      <c r="D210" s="8"/>
      <c r="E210" s="3"/>
      <c r="F210" s="12" t="str">
        <f>IF(D210=0,IF(ISBLANK(D210),"","Not Obtained"),SUM($C208-D210))</f>
        <v/>
      </c>
    </row>
    <row r="211" spans="1:8" x14ac:dyDescent="0.2">
      <c r="A211" s="9"/>
      <c r="B211" s="8"/>
      <c r="C211" s="27"/>
      <c r="D211" s="8"/>
      <c r="E211" s="3"/>
      <c r="F211" s="12" t="str">
        <f>IF(D211=0,IF(ISBLANK(D211),"","Not Obtained"),SUM($C208-D211))</f>
        <v/>
      </c>
    </row>
    <row r="212" spans="1:8" x14ac:dyDescent="0.2">
      <c r="A212" s="9"/>
      <c r="B212" s="8"/>
      <c r="C212" s="27"/>
      <c r="D212" s="8"/>
      <c r="F212" s="12" t="str">
        <f>IF($D212=0,IF(ISBLANK($D212),"","Not Obtained"),SUM($C208-$D212))</f>
        <v/>
      </c>
    </row>
    <row r="213" spans="1:8" x14ac:dyDescent="0.2">
      <c r="A213" s="36" t="str">
        <f>IF(ISBLANK(D213),"",IF(D208&gt;=0,A208+1,0))</f>
        <v/>
      </c>
      <c r="B213" s="30" t="str">
        <f>IFERROR(INDEX('DOWNLOAD SHEET'!$C$7:$C$206,MATCH($A213,'DOWNLOAD SHEET'!$A$7:$A$206,0)),"")</f>
        <v/>
      </c>
      <c r="C213" s="31" t="str">
        <f>IFERROR(INDEX('DOWNLOAD SHEET'!$B$7:$B$206,MATCH($A213,'DOWNLOAD SHEET'!$A$7:$A$206,0)),"")</f>
        <v/>
      </c>
      <c r="D213" s="32"/>
      <c r="E213" s="33"/>
      <c r="F213" s="34" t="str">
        <f>IF(D213=0,IF(ISBLANK(D213),"","Not Obtained"),SUM($C213-D213))</f>
        <v/>
      </c>
      <c r="G213" s="34"/>
      <c r="H213" s="35"/>
    </row>
    <row r="214" spans="1:8" x14ac:dyDescent="0.2">
      <c r="A214" s="9"/>
      <c r="B214" s="8"/>
      <c r="C214" s="27"/>
      <c r="D214" s="8"/>
      <c r="E214" s="3"/>
      <c r="F214" s="12" t="str">
        <f>IF(D214=0,IF(ISBLANK(D214),"","Not Obtained"),SUM($C213-D214))</f>
        <v/>
      </c>
    </row>
    <row r="215" spans="1:8" x14ac:dyDescent="0.2">
      <c r="A215" s="9"/>
      <c r="B215" s="8"/>
      <c r="C215" s="27"/>
      <c r="D215" s="8"/>
      <c r="E215" s="3"/>
      <c r="F215" s="12" t="str">
        <f>IF(D215=0,IF(ISBLANK(D215),"","Not Obtained"),SUM($C213-D215))</f>
        <v/>
      </c>
    </row>
    <row r="216" spans="1:8" x14ac:dyDescent="0.2">
      <c r="A216" s="9"/>
      <c r="B216" s="8"/>
      <c r="C216" s="27"/>
      <c r="D216" s="8"/>
      <c r="E216" s="3"/>
      <c r="F216" s="12" t="str">
        <f>IF(D216=0,IF(ISBLANK(D216),"","Not Obtained"),SUM($C213-D216))</f>
        <v/>
      </c>
    </row>
    <row r="217" spans="1:8" x14ac:dyDescent="0.2">
      <c r="A217" s="9"/>
      <c r="B217" s="8"/>
      <c r="C217" s="27"/>
      <c r="D217" s="8"/>
      <c r="F217" s="12" t="str">
        <f>IF($D217=0,IF(ISBLANK($D217),"","Not Obtained"),SUM($C213-$D217))</f>
        <v/>
      </c>
    </row>
    <row r="218" spans="1:8" x14ac:dyDescent="0.2">
      <c r="A218" s="36" t="str">
        <f>IF(ISBLANK(D218),"",IF(D213&gt;=0,A213+1,0))</f>
        <v/>
      </c>
      <c r="B218" s="30" t="str">
        <f>IFERROR(INDEX('DOWNLOAD SHEET'!$C$7:$C$206,MATCH($A218,'DOWNLOAD SHEET'!$A$7:$A$206,0)),"")</f>
        <v/>
      </c>
      <c r="C218" s="31" t="str">
        <f>IFERROR(INDEX('DOWNLOAD SHEET'!$B$7:$B$206,MATCH($A218,'DOWNLOAD SHEET'!$A$7:$A$206,0)),"")</f>
        <v/>
      </c>
      <c r="D218" s="32"/>
      <c r="E218" s="33"/>
      <c r="F218" s="34" t="str">
        <f>IF(D218=0,IF(ISBLANK(D218),"","Not Obtained"),SUM($C218-D218))</f>
        <v/>
      </c>
      <c r="G218" s="34"/>
      <c r="H218" s="35"/>
    </row>
    <row r="219" spans="1:8" x14ac:dyDescent="0.2">
      <c r="A219" s="9"/>
      <c r="B219" s="8"/>
      <c r="C219" s="27"/>
      <c r="D219" s="8"/>
      <c r="E219" s="3"/>
      <c r="F219" s="12" t="str">
        <f>IF(D219=0,IF(ISBLANK(D219),"","Not Obtained"),SUM($C218-D219))</f>
        <v/>
      </c>
    </row>
    <row r="220" spans="1:8" x14ac:dyDescent="0.2">
      <c r="A220" s="9"/>
      <c r="B220" s="8"/>
      <c r="C220" s="27"/>
      <c r="D220" s="8"/>
      <c r="E220" s="3"/>
      <c r="F220" s="12" t="str">
        <f>IF(D220=0,IF(ISBLANK(D220),"","Not Obtained"),SUM($C218-D220))</f>
        <v/>
      </c>
    </row>
    <row r="221" spans="1:8" x14ac:dyDescent="0.2">
      <c r="A221" s="9"/>
      <c r="B221" s="8"/>
      <c r="C221" s="27"/>
      <c r="D221" s="8"/>
      <c r="E221" s="3"/>
      <c r="F221" s="12" t="str">
        <f>IF(D221=0,IF(ISBLANK(D221),"","Not Obtained"),SUM($C218-D221))</f>
        <v/>
      </c>
    </row>
    <row r="222" spans="1:8" x14ac:dyDescent="0.2">
      <c r="A222" s="9"/>
      <c r="B222" s="8"/>
      <c r="C222" s="27"/>
      <c r="D222" s="8"/>
      <c r="F222" s="12" t="str">
        <f>IF($D222=0,IF(ISBLANK($D222),"","Not Obtained"),SUM($C218-$D222))</f>
        <v/>
      </c>
    </row>
    <row r="223" spans="1:8" x14ac:dyDescent="0.2">
      <c r="A223" s="36" t="str">
        <f>IF(ISBLANK(D223),"",IF(D218&gt;=0,A218+1,0))</f>
        <v/>
      </c>
      <c r="B223" s="30" t="str">
        <f>IFERROR(INDEX('DOWNLOAD SHEET'!$C$7:$C$206,MATCH($A223,'DOWNLOAD SHEET'!$A$7:$A$206,0)),"")</f>
        <v/>
      </c>
      <c r="C223" s="31" t="str">
        <f>IFERROR(INDEX('DOWNLOAD SHEET'!$B$7:$B$206,MATCH($A223,'DOWNLOAD SHEET'!$A$7:$A$206,0)),"")</f>
        <v/>
      </c>
      <c r="D223" s="32"/>
      <c r="E223" s="33"/>
      <c r="F223" s="34" t="str">
        <f>IF(D223=0,IF(ISBLANK(D223),"","Not Obtained"),SUM($C223-D223))</f>
        <v/>
      </c>
      <c r="G223" s="34"/>
      <c r="H223" s="35"/>
    </row>
    <row r="224" spans="1:8" x14ac:dyDescent="0.2">
      <c r="A224" s="9"/>
      <c r="B224" s="8"/>
      <c r="C224" s="27"/>
      <c r="D224" s="8"/>
      <c r="E224" s="3"/>
      <c r="F224" s="12" t="str">
        <f>IF(D224=0,IF(ISBLANK(D224),"","Not Obtained"),SUM($C223-D224))</f>
        <v/>
      </c>
    </row>
    <row r="225" spans="1:8" x14ac:dyDescent="0.2">
      <c r="A225" s="9"/>
      <c r="B225" s="8"/>
      <c r="C225" s="27"/>
      <c r="D225" s="8"/>
      <c r="E225" s="3"/>
      <c r="F225" s="12" t="str">
        <f>IF(D225=0,IF(ISBLANK(D225),"","Not Obtained"),SUM($C223-D225))</f>
        <v/>
      </c>
    </row>
    <row r="226" spans="1:8" x14ac:dyDescent="0.2">
      <c r="A226" s="9"/>
      <c r="B226" s="8"/>
      <c r="C226" s="27"/>
      <c r="D226" s="8"/>
      <c r="E226" s="3"/>
      <c r="F226" s="12" t="str">
        <f>IF(D226=0,IF(ISBLANK(D226),"","Not Obtained"),SUM($C223-D226))</f>
        <v/>
      </c>
    </row>
    <row r="227" spans="1:8" x14ac:dyDescent="0.2">
      <c r="A227" s="9"/>
      <c r="B227" s="8"/>
      <c r="C227" s="27"/>
      <c r="D227" s="8"/>
      <c r="F227" s="12" t="str">
        <f>IF($D227=0,IF(ISBLANK($D227),"","Not Obtained"),SUM($C223-$D227))</f>
        <v/>
      </c>
    </row>
    <row r="228" spans="1:8" x14ac:dyDescent="0.2">
      <c r="A228" s="36" t="str">
        <f>IF(ISBLANK(D228),"",IF(D223&gt;=0,A223+1,0))</f>
        <v/>
      </c>
      <c r="B228" s="30" t="str">
        <f>IFERROR(INDEX('DOWNLOAD SHEET'!$C$7:$C$206,MATCH($A228,'DOWNLOAD SHEET'!$A$7:$A$206,0)),"")</f>
        <v/>
      </c>
      <c r="C228" s="31" t="str">
        <f>IFERROR(INDEX('DOWNLOAD SHEET'!$B$7:$B$206,MATCH($A228,'DOWNLOAD SHEET'!$A$7:$A$206,0)),"")</f>
        <v/>
      </c>
      <c r="D228" s="32"/>
      <c r="E228" s="33"/>
      <c r="F228" s="34" t="str">
        <f>IF(D228=0,IF(ISBLANK(D228),"","Not Obtained"),SUM($C228-D228))</f>
        <v/>
      </c>
      <c r="G228" s="34"/>
      <c r="H228" s="35"/>
    </row>
    <row r="229" spans="1:8" x14ac:dyDescent="0.2">
      <c r="A229" s="9"/>
      <c r="B229" s="8"/>
      <c r="C229" s="27"/>
      <c r="D229" s="8"/>
      <c r="E229" s="3"/>
      <c r="F229" s="12" t="str">
        <f>IF(D229=0,IF(ISBLANK(D229),"","Not Obtained"),SUM($C228-D229))</f>
        <v/>
      </c>
    </row>
    <row r="230" spans="1:8" x14ac:dyDescent="0.2">
      <c r="A230" s="9"/>
      <c r="B230" s="8"/>
      <c r="C230" s="27"/>
      <c r="D230" s="8"/>
      <c r="E230" s="3"/>
      <c r="F230" s="12" t="str">
        <f>IF(D230=0,IF(ISBLANK(D230),"","Not Obtained"),SUM($C228-D230))</f>
        <v/>
      </c>
    </row>
    <row r="231" spans="1:8" x14ac:dyDescent="0.2">
      <c r="A231" s="9"/>
      <c r="B231" s="8"/>
      <c r="C231" s="27"/>
      <c r="D231" s="8"/>
      <c r="E231" s="3"/>
      <c r="F231" s="12" t="str">
        <f>IF(D231=0,IF(ISBLANK(D231),"","Not Obtained"),SUM($C228-D231))</f>
        <v/>
      </c>
    </row>
    <row r="232" spans="1:8" x14ac:dyDescent="0.2">
      <c r="A232" s="9"/>
      <c r="B232" s="8"/>
      <c r="C232" s="27"/>
      <c r="D232" s="8"/>
      <c r="F232" s="12" t="str">
        <f>IF($D232=0,IF(ISBLANK($D232),"","Not Obtained"),SUM($C228-$D232))</f>
        <v/>
      </c>
    </row>
    <row r="233" spans="1:8" x14ac:dyDescent="0.2">
      <c r="A233" s="36" t="str">
        <f>IF(ISBLANK(D233),"",IF(D228&gt;=0,A228+1,0))</f>
        <v/>
      </c>
      <c r="B233" s="30" t="str">
        <f>IFERROR(INDEX('DOWNLOAD SHEET'!$C$7:$C$206,MATCH($A233,'DOWNLOAD SHEET'!$A$7:$A$206,0)),"")</f>
        <v/>
      </c>
      <c r="C233" s="31" t="str">
        <f>IFERROR(INDEX('DOWNLOAD SHEET'!$B$7:$B$206,MATCH($A233,'DOWNLOAD SHEET'!$A$7:$A$206,0)),"")</f>
        <v/>
      </c>
      <c r="D233" s="32"/>
      <c r="E233" s="33"/>
      <c r="F233" s="34" t="str">
        <f>IF(D233=0,IF(ISBLANK(D233),"","Not Obtained"),SUM($C233-D233))</f>
        <v/>
      </c>
      <c r="G233" s="34"/>
      <c r="H233" s="35"/>
    </row>
    <row r="234" spans="1:8" x14ac:dyDescent="0.2">
      <c r="A234" s="9"/>
      <c r="B234" s="8"/>
      <c r="C234" s="27"/>
      <c r="D234" s="8"/>
      <c r="E234" s="3"/>
      <c r="F234" s="12" t="str">
        <f>IF(D234=0,IF(ISBLANK(D234),"","Not Obtained"),SUM($C233-D234))</f>
        <v/>
      </c>
    </row>
    <row r="235" spans="1:8" x14ac:dyDescent="0.2">
      <c r="A235" s="9"/>
      <c r="B235" s="8"/>
      <c r="C235" s="27"/>
      <c r="D235" s="8"/>
      <c r="E235" s="3"/>
      <c r="F235" s="12" t="str">
        <f>IF(D235=0,IF(ISBLANK(D235),"","Not Obtained"),SUM($C233-D235))</f>
        <v/>
      </c>
    </row>
    <row r="236" spans="1:8" x14ac:dyDescent="0.2">
      <c r="A236" s="9"/>
      <c r="B236" s="8"/>
      <c r="C236" s="27"/>
      <c r="D236" s="8"/>
      <c r="E236" s="3"/>
      <c r="F236" s="12" t="str">
        <f>IF(D236=0,IF(ISBLANK(D236),"","Not Obtained"),SUM($C233-D236))</f>
        <v/>
      </c>
    </row>
    <row r="237" spans="1:8" x14ac:dyDescent="0.2">
      <c r="A237" s="9"/>
      <c r="B237" s="8"/>
      <c r="C237" s="27"/>
      <c r="D237" s="8"/>
      <c r="F237" s="12" t="str">
        <f>IF($D237=0,IF(ISBLANK($D237),"","Not Obtained"),SUM($C233-$D237))</f>
        <v/>
      </c>
    </row>
    <row r="238" spans="1:8" x14ac:dyDescent="0.2">
      <c r="A238" s="36" t="str">
        <f>IF(ISBLANK(D238),"",IF(D233&gt;=0,A233+1,0))</f>
        <v/>
      </c>
      <c r="B238" s="30" t="str">
        <f>IFERROR(INDEX('DOWNLOAD SHEET'!$C$7:$C$206,MATCH($A238,'DOWNLOAD SHEET'!$A$7:$A$206,0)),"")</f>
        <v/>
      </c>
      <c r="C238" s="31" t="str">
        <f>IFERROR(INDEX('DOWNLOAD SHEET'!$B$7:$B$206,MATCH($A238,'DOWNLOAD SHEET'!$A$7:$A$206,0)),"")</f>
        <v/>
      </c>
      <c r="D238" s="32"/>
      <c r="E238" s="33"/>
      <c r="F238" s="34" t="str">
        <f>IF(D238=0,IF(ISBLANK(D238),"","Not Obtained"),SUM($C238-D238))</f>
        <v/>
      </c>
      <c r="G238" s="34"/>
      <c r="H238" s="35"/>
    </row>
    <row r="239" spans="1:8" x14ac:dyDescent="0.2">
      <c r="A239" s="9"/>
      <c r="B239" s="8"/>
      <c r="C239" s="27"/>
      <c r="D239" s="8"/>
      <c r="E239" s="3"/>
      <c r="F239" s="12" t="str">
        <f>IF(D239=0,IF(ISBLANK(D239),"","Not Obtained"),SUM($C238-D239))</f>
        <v/>
      </c>
    </row>
    <row r="240" spans="1:8" x14ac:dyDescent="0.2">
      <c r="A240" s="9"/>
      <c r="B240" s="8"/>
      <c r="C240" s="27"/>
      <c r="D240" s="8"/>
      <c r="E240" s="3"/>
      <c r="F240" s="12" t="str">
        <f>IF(D240=0,IF(ISBLANK(D240),"","Not Obtained"),SUM($C238-D240))</f>
        <v/>
      </c>
    </row>
    <row r="241" spans="1:8" x14ac:dyDescent="0.2">
      <c r="A241" s="9"/>
      <c r="B241" s="8"/>
      <c r="C241" s="27"/>
      <c r="D241" s="8"/>
      <c r="E241" s="3"/>
      <c r="F241" s="12" t="str">
        <f>IF(D241=0,IF(ISBLANK(D241),"","Not Obtained"),SUM($C238-D241))</f>
        <v/>
      </c>
    </row>
    <row r="242" spans="1:8" x14ac:dyDescent="0.2">
      <c r="B242" s="8"/>
      <c r="C242" s="27"/>
      <c r="D242" s="8"/>
      <c r="F242" s="12" t="str">
        <f>IF($D242=0,IF(ISBLANK($D242),"","Not Obtained"),SUM($C238-$D242))</f>
        <v/>
      </c>
    </row>
    <row r="243" spans="1:8" x14ac:dyDescent="0.2">
      <c r="A243" s="36" t="str">
        <f>IF(ISBLANK(D243),"",IF(D238&gt;=0,A238+1,0))</f>
        <v/>
      </c>
      <c r="B243" s="30" t="str">
        <f>IFERROR(INDEX('DOWNLOAD SHEET'!$C$7:$C$206,MATCH($A243,'DOWNLOAD SHEET'!$A$7:$A$206,0)),"")</f>
        <v/>
      </c>
      <c r="C243" s="31" t="str">
        <f>IFERROR(INDEX('DOWNLOAD SHEET'!$B$7:$B$206,MATCH($A243,'DOWNLOAD SHEET'!$A$7:$A$206,0)),"")</f>
        <v/>
      </c>
      <c r="D243" s="32"/>
      <c r="E243" s="33"/>
      <c r="F243" s="34" t="str">
        <f>IF(D243=0,IF(ISBLANK(D243),"","Not Obtained"),SUM($C243-D243))</f>
        <v/>
      </c>
      <c r="G243" s="34"/>
      <c r="H243" s="35"/>
    </row>
    <row r="244" spans="1:8" x14ac:dyDescent="0.2">
      <c r="A244" s="9"/>
      <c r="B244" s="8"/>
      <c r="C244" s="27"/>
      <c r="D244" s="8"/>
      <c r="E244" s="3"/>
      <c r="F244" s="12" t="str">
        <f>IF(D244=0,IF(ISBLANK(D244),"","Not Obtained"),SUM($C243-D244))</f>
        <v/>
      </c>
    </row>
    <row r="245" spans="1:8" x14ac:dyDescent="0.2">
      <c r="A245" s="9"/>
      <c r="B245" s="8"/>
      <c r="C245" s="27"/>
      <c r="D245" s="8"/>
      <c r="E245" s="3"/>
      <c r="F245" s="12" t="str">
        <f>IF(D245=0,IF(ISBLANK(D245),"","Not Obtained"),SUM($C243-D245))</f>
        <v/>
      </c>
    </row>
    <row r="246" spans="1:8" x14ac:dyDescent="0.2">
      <c r="A246" s="9"/>
      <c r="B246" s="8"/>
      <c r="C246" s="27"/>
      <c r="D246" s="8"/>
      <c r="E246" s="3"/>
      <c r="F246" s="12" t="str">
        <f>IF(D246=0,IF(ISBLANK(D246),"","Not Obtained"),SUM($C243-D246))</f>
        <v/>
      </c>
    </row>
    <row r="247" spans="1:8" x14ac:dyDescent="0.2">
      <c r="A247" s="9"/>
      <c r="B247" s="8"/>
      <c r="C247" s="27"/>
      <c r="D247" s="8"/>
      <c r="F247" s="12" t="str">
        <f>IF($D247=0,IF(ISBLANK($D247),"","Not Obtained"),SUM($C243-$D247))</f>
        <v/>
      </c>
    </row>
    <row r="248" spans="1:8" x14ac:dyDescent="0.2">
      <c r="A248" s="36" t="str">
        <f>IF(ISBLANK(D248),"",IF(D243&gt;=0,A243+1,0))</f>
        <v/>
      </c>
      <c r="B248" s="30" t="str">
        <f>IFERROR(INDEX('DOWNLOAD SHEET'!$C$7:$C$206,MATCH($A248,'DOWNLOAD SHEET'!$A$7:$A$206,0)),"")</f>
        <v/>
      </c>
      <c r="C248" s="31" t="str">
        <f>IFERROR(INDEX('DOWNLOAD SHEET'!$B$7:$B$206,MATCH($A248,'DOWNLOAD SHEET'!$A$7:$A$206,0)),"")</f>
        <v/>
      </c>
      <c r="D248" s="32"/>
      <c r="E248" s="33"/>
      <c r="F248" s="34" t="str">
        <f>IF(D248=0,IF(ISBLANK(D248),"","Not Obtained"),SUM($C248-D248))</f>
        <v/>
      </c>
      <c r="G248" s="34"/>
      <c r="H248" s="35"/>
    </row>
    <row r="249" spans="1:8" x14ac:dyDescent="0.2">
      <c r="A249" s="9"/>
      <c r="B249" s="8"/>
      <c r="C249" s="27"/>
      <c r="D249" s="8"/>
      <c r="E249" s="3"/>
      <c r="F249" s="12" t="str">
        <f>IF(D249=0,IF(ISBLANK(D249),"","Not Obtained"),SUM($C248-D249))</f>
        <v/>
      </c>
    </row>
    <row r="250" spans="1:8" x14ac:dyDescent="0.2">
      <c r="A250" s="9"/>
      <c r="B250" s="8"/>
      <c r="C250" s="27"/>
      <c r="D250" s="8"/>
      <c r="E250" s="3"/>
      <c r="F250" s="12" t="str">
        <f>IF(D250=0,IF(ISBLANK(D250),"","Not Obtained"),SUM($C248-D250))</f>
        <v/>
      </c>
    </row>
    <row r="251" spans="1:8" x14ac:dyDescent="0.2">
      <c r="A251" s="9"/>
      <c r="B251" s="8"/>
      <c r="C251" s="27"/>
      <c r="D251" s="8"/>
      <c r="E251" s="3"/>
      <c r="F251" s="12" t="str">
        <f>IF(D251=0,IF(ISBLANK(D251),"","Not Obtained"),SUM($C248-D251))</f>
        <v/>
      </c>
    </row>
    <row r="252" spans="1:8" x14ac:dyDescent="0.2">
      <c r="B252" s="8"/>
      <c r="C252" s="27"/>
      <c r="D252" s="8"/>
      <c r="F252" s="12" t="str">
        <f>IF($D252=0,IF(ISBLANK($D252),"","Not Obtained"),SUM($C248-$D252))</f>
        <v/>
      </c>
    </row>
    <row r="253" spans="1:8" x14ac:dyDescent="0.2">
      <c r="A253" s="36" t="str">
        <f>IF(ISBLANK(D253),"",IF(D248&gt;=0,A248+1,0))</f>
        <v/>
      </c>
      <c r="B253" s="30" t="str">
        <f>IFERROR(INDEX('DOWNLOAD SHEET'!$C$7:$C$206,MATCH($A253,'DOWNLOAD SHEET'!$A$7:$A$206,0)),"")</f>
        <v/>
      </c>
      <c r="C253" s="31" t="str">
        <f>IFERROR(INDEX('DOWNLOAD SHEET'!$B$7:$B$206,MATCH($A253,'DOWNLOAD SHEET'!$A$7:$A$206,0)),"")</f>
        <v/>
      </c>
      <c r="D253" s="32"/>
      <c r="E253" s="33"/>
      <c r="F253" s="34" t="str">
        <f>IF(D253=0,IF(ISBLANK(D253),"","Not Obtained"),SUM($C253-D253))</f>
        <v/>
      </c>
      <c r="G253" s="34"/>
      <c r="H253" s="35"/>
    </row>
    <row r="254" spans="1:8" x14ac:dyDescent="0.2">
      <c r="A254" s="9"/>
      <c r="B254" s="8"/>
      <c r="C254" s="6"/>
      <c r="D254" s="8"/>
      <c r="E254" s="3"/>
      <c r="F254" s="12" t="str">
        <f>IF(D254=0,IF(ISBLANK(D254),"","Not Obtained"),SUM($C253-D254))</f>
        <v/>
      </c>
    </row>
    <row r="255" spans="1:8" x14ac:dyDescent="0.2">
      <c r="A255" s="9"/>
      <c r="B255" s="8"/>
      <c r="C255" s="6"/>
      <c r="D255" s="8"/>
      <c r="E255" s="3"/>
      <c r="F255" s="12" t="str">
        <f>IF(D255=0,IF(ISBLANK(D255),"","Not Obtained"),SUM($C253-D255))</f>
        <v/>
      </c>
    </row>
    <row r="256" spans="1:8" x14ac:dyDescent="0.2">
      <c r="A256" s="9"/>
      <c r="B256" s="8"/>
      <c r="C256" s="6"/>
      <c r="D256" s="8"/>
      <c r="E256" s="3"/>
      <c r="F256" s="12" t="str">
        <f>IF(D256=0,IF(ISBLANK(D256),"","Not Obtained"),SUM($C253-D256))</f>
        <v/>
      </c>
    </row>
    <row r="257" spans="1:8" x14ac:dyDescent="0.2">
      <c r="A257" s="9"/>
      <c r="B257" s="7"/>
      <c r="C257" s="5"/>
      <c r="D257" s="8"/>
      <c r="F257" s="12" t="str">
        <f>IF($D257=0,IF(ISBLANK($D257),"","Not Obtained"),SUM($C253-$D257))</f>
        <v/>
      </c>
    </row>
    <row r="258" spans="1:8" x14ac:dyDescent="0.2">
      <c r="A258" s="36" t="str">
        <f>IF(ISBLANK(D258),"",IF(D253&gt;=0,A253+1,0))</f>
        <v/>
      </c>
      <c r="B258" s="30" t="str">
        <f>IFERROR(INDEX('DOWNLOAD SHEET'!$C$7:$C$206,MATCH($A258,'DOWNLOAD SHEET'!$A$7:$A$206,0)),"")</f>
        <v/>
      </c>
      <c r="C258" s="31" t="str">
        <f>IFERROR(INDEX('DOWNLOAD SHEET'!$B$7:$B$206,MATCH($A258,'DOWNLOAD SHEET'!$A$7:$A$206,0)),"")</f>
        <v/>
      </c>
      <c r="D258" s="32"/>
      <c r="E258" s="33"/>
      <c r="F258" s="34" t="str">
        <f>IF(D258=0,IF(ISBLANK(D258),"","Not Obtained"),SUM($C258-D258))</f>
        <v/>
      </c>
      <c r="G258" s="34"/>
      <c r="H258" s="35"/>
    </row>
    <row r="259" spans="1:8" x14ac:dyDescent="0.2">
      <c r="A259" s="9"/>
      <c r="B259" s="8"/>
      <c r="C259" s="27"/>
      <c r="D259" s="8"/>
      <c r="E259" s="3"/>
      <c r="F259" s="12" t="str">
        <f>IF(D259=0,IF(ISBLANK(D259),"","Not Obtained"),SUM($C258-D259))</f>
        <v/>
      </c>
    </row>
    <row r="260" spans="1:8" x14ac:dyDescent="0.2">
      <c r="A260" s="9"/>
      <c r="B260" s="8"/>
      <c r="C260" s="27"/>
      <c r="D260" s="8"/>
      <c r="E260" s="3"/>
      <c r="F260" s="12" t="str">
        <f>IF(D260=0,IF(ISBLANK(D260),"","Not Obtained"),SUM($C258-D260))</f>
        <v/>
      </c>
    </row>
    <row r="261" spans="1:8" x14ac:dyDescent="0.2">
      <c r="A261" s="9"/>
      <c r="B261" s="8"/>
      <c r="C261" s="27"/>
      <c r="D261" s="8"/>
      <c r="E261" s="3"/>
      <c r="F261" s="12" t="str">
        <f>IF(D261=0,IF(ISBLANK(D261),"","Not Obtained"),SUM($C258-D261))</f>
        <v/>
      </c>
    </row>
    <row r="262" spans="1:8" x14ac:dyDescent="0.2">
      <c r="A262" s="9"/>
      <c r="B262" s="8"/>
      <c r="C262" s="27"/>
      <c r="D262" s="8"/>
      <c r="F262" s="12" t="str">
        <f>IF($D262=0,IF(ISBLANK($D262),"","Not Obtained"),SUM($C258-$D262))</f>
        <v/>
      </c>
    </row>
    <row r="263" spans="1:8" x14ac:dyDescent="0.2">
      <c r="A263" s="36" t="str">
        <f>IF(ISBLANK(D263),"",IF(D258&gt;=0,A258+1,0))</f>
        <v/>
      </c>
      <c r="B263" s="30" t="str">
        <f>IFERROR(INDEX('DOWNLOAD SHEET'!$C$7:$C$206,MATCH($A263,'DOWNLOAD SHEET'!$A$7:$A$206,0)),"")</f>
        <v/>
      </c>
      <c r="C263" s="31" t="str">
        <f>IFERROR(INDEX('DOWNLOAD SHEET'!$B$7:$B$206,MATCH($A263,'DOWNLOAD SHEET'!$A$7:$A$206,0)),"")</f>
        <v/>
      </c>
      <c r="D263" s="32"/>
      <c r="E263" s="33"/>
      <c r="F263" s="34" t="str">
        <f>IF(D263=0,IF(ISBLANK(D263),"","Not Obtained"),SUM($C263-D263))</f>
        <v/>
      </c>
      <c r="G263" s="34"/>
      <c r="H263" s="35"/>
    </row>
    <row r="264" spans="1:8" x14ac:dyDescent="0.2">
      <c r="A264" s="9"/>
      <c r="B264" s="8"/>
      <c r="C264" s="27"/>
      <c r="D264" s="8"/>
      <c r="E264" s="3"/>
      <c r="F264" s="12" t="str">
        <f>IF(D264=0,IF(ISBLANK(D264),"","Not Obtained"),SUM($C263-D264))</f>
        <v/>
      </c>
    </row>
    <row r="265" spans="1:8" x14ac:dyDescent="0.2">
      <c r="A265" s="9"/>
      <c r="B265" s="8"/>
      <c r="C265" s="27"/>
      <c r="D265" s="8"/>
      <c r="E265" s="3"/>
      <c r="F265" s="12" t="str">
        <f>IF(D265=0,IF(ISBLANK(D265),"","Not Obtained"),SUM($C263-D265))</f>
        <v/>
      </c>
    </row>
    <row r="266" spans="1:8" x14ac:dyDescent="0.2">
      <c r="A266" s="9"/>
      <c r="B266" s="8"/>
      <c r="C266" s="27"/>
      <c r="D266" s="8"/>
      <c r="E266" s="3"/>
      <c r="F266" s="12" t="str">
        <f>IF(D266=0,IF(ISBLANK(D266),"","Not Obtained"),SUM($C263-D266))</f>
        <v/>
      </c>
    </row>
    <row r="267" spans="1:8" x14ac:dyDescent="0.2">
      <c r="A267" s="9"/>
      <c r="B267" s="8"/>
      <c r="C267" s="27"/>
      <c r="D267" s="8"/>
      <c r="F267" s="12" t="str">
        <f>IF($D267=0,IF(ISBLANK($D267),"","Not Obtained"),SUM($C263-$D267))</f>
        <v/>
      </c>
    </row>
    <row r="268" spans="1:8" x14ac:dyDescent="0.2">
      <c r="A268" s="36" t="str">
        <f>IF(ISBLANK(D268),"",IF(D263&gt;=0,A263+1,0))</f>
        <v/>
      </c>
      <c r="B268" s="30" t="str">
        <f>IFERROR(INDEX('DOWNLOAD SHEET'!$C$7:$C$206,MATCH($A268,'DOWNLOAD SHEET'!$A$7:$A$206,0)),"")</f>
        <v/>
      </c>
      <c r="C268" s="31" t="str">
        <f>IFERROR(INDEX('DOWNLOAD SHEET'!$B$7:$B$206,MATCH($A268,'DOWNLOAD SHEET'!$A$7:$A$206,0)),"")</f>
        <v/>
      </c>
      <c r="D268" s="32"/>
      <c r="E268" s="33"/>
      <c r="F268" s="34" t="str">
        <f>IF(D268=0,IF(ISBLANK(D268),"","Not Obtained"),SUM($C268-D268))</f>
        <v/>
      </c>
      <c r="G268" s="34"/>
      <c r="H268" s="35"/>
    </row>
    <row r="269" spans="1:8" x14ac:dyDescent="0.2">
      <c r="A269" s="9"/>
      <c r="B269" s="8"/>
      <c r="C269" s="27"/>
      <c r="D269" s="8"/>
      <c r="E269" s="3"/>
      <c r="F269" s="12" t="str">
        <f>IF(D269=0,IF(ISBLANK(D269),"","Not Obtained"),SUM($C268-D269))</f>
        <v/>
      </c>
    </row>
    <row r="270" spans="1:8" x14ac:dyDescent="0.2">
      <c r="A270" s="9"/>
      <c r="B270" s="8"/>
      <c r="C270" s="27"/>
      <c r="D270" s="8"/>
      <c r="E270" s="3"/>
      <c r="F270" s="12" t="str">
        <f>IF(D270=0,IF(ISBLANK(D270),"","Not Obtained"),SUM($C268-D270))</f>
        <v/>
      </c>
    </row>
    <row r="271" spans="1:8" x14ac:dyDescent="0.2">
      <c r="A271" s="9"/>
      <c r="B271" s="8"/>
      <c r="C271" s="27"/>
      <c r="D271" s="8"/>
      <c r="E271" s="3"/>
      <c r="F271" s="12" t="str">
        <f>IF(D271=0,IF(ISBLANK(D271),"","Not Obtained"),SUM($C268-D271))</f>
        <v/>
      </c>
    </row>
    <row r="272" spans="1:8" x14ac:dyDescent="0.2">
      <c r="A272" s="9"/>
      <c r="B272" s="8"/>
      <c r="C272" s="27"/>
      <c r="D272" s="8"/>
      <c r="F272" s="12" t="str">
        <f>IF($D272=0,IF(ISBLANK($D272),"","Not Obtained"),SUM($C268-$D272))</f>
        <v/>
      </c>
    </row>
    <row r="273" spans="1:8" x14ac:dyDescent="0.2">
      <c r="A273" s="36" t="str">
        <f>IF(ISBLANK(D273),"",IF(D268&gt;=0,A268+1,0))</f>
        <v/>
      </c>
      <c r="B273" s="30" t="str">
        <f>IFERROR(INDEX('DOWNLOAD SHEET'!$C$7:$C$206,MATCH($A273,'DOWNLOAD SHEET'!$A$7:$A$206,0)),"")</f>
        <v/>
      </c>
      <c r="C273" s="31" t="str">
        <f>IFERROR(INDEX('DOWNLOAD SHEET'!$B$7:$B$206,MATCH($A273,'DOWNLOAD SHEET'!$A$7:$A$206,0)),"")</f>
        <v/>
      </c>
      <c r="D273" s="32"/>
      <c r="E273" s="33"/>
      <c r="F273" s="34" t="str">
        <f>IF(D273=0,IF(ISBLANK(D273),"","Not Obtained"),SUM($C273-D273))</f>
        <v/>
      </c>
      <c r="G273" s="34"/>
      <c r="H273" s="35"/>
    </row>
    <row r="274" spans="1:8" x14ac:dyDescent="0.2">
      <c r="A274" s="9"/>
      <c r="B274" s="8"/>
      <c r="C274" s="27"/>
      <c r="D274" s="8"/>
      <c r="E274" s="3"/>
      <c r="F274" s="12" t="str">
        <f>IF(D274=0,IF(ISBLANK(D274),"","Not Obtained"),SUM($C273-D274))</f>
        <v/>
      </c>
    </row>
    <row r="275" spans="1:8" x14ac:dyDescent="0.2">
      <c r="A275" s="9"/>
      <c r="B275" s="8"/>
      <c r="C275" s="27"/>
      <c r="D275" s="8"/>
      <c r="E275" s="3"/>
      <c r="F275" s="12" t="str">
        <f>IF(D275=0,IF(ISBLANK(D275),"","Not Obtained"),SUM($C273-D275))</f>
        <v/>
      </c>
    </row>
    <row r="276" spans="1:8" x14ac:dyDescent="0.2">
      <c r="A276" s="9"/>
      <c r="B276" s="8"/>
      <c r="C276" s="27"/>
      <c r="D276" s="8"/>
      <c r="E276" s="3"/>
      <c r="F276" s="12" t="str">
        <f>IF(D276=0,IF(ISBLANK(D276),"","Not Obtained"),SUM($C273-D276))</f>
        <v/>
      </c>
    </row>
    <row r="277" spans="1:8" x14ac:dyDescent="0.2">
      <c r="A277" s="9"/>
      <c r="B277" s="8"/>
      <c r="C277" s="27"/>
      <c r="D277" s="8"/>
      <c r="F277" s="12" t="str">
        <f>IF($D277=0,IF(ISBLANK($D277),"","Not Obtained"),SUM($C273-$D277))</f>
        <v/>
      </c>
    </row>
    <row r="278" spans="1:8" x14ac:dyDescent="0.2">
      <c r="A278" s="36" t="str">
        <f>IF(ISBLANK(D278),"",IF(D273&gt;=0,A273+1,0))</f>
        <v/>
      </c>
      <c r="B278" s="30" t="str">
        <f>IFERROR(INDEX('DOWNLOAD SHEET'!$C$7:$C$206,MATCH($A278,'DOWNLOAD SHEET'!$A$7:$A$206,0)),"")</f>
        <v/>
      </c>
      <c r="C278" s="31" t="str">
        <f>IFERROR(INDEX('DOWNLOAD SHEET'!$B$7:$B$206,MATCH($A278,'DOWNLOAD SHEET'!$A$7:$A$206,0)),"")</f>
        <v/>
      </c>
      <c r="D278" s="32"/>
      <c r="E278" s="33"/>
      <c r="F278" s="34" t="str">
        <f>IF(D278=0,IF(ISBLANK(D278),"","Not Obtained"),SUM($C278-D278))</f>
        <v/>
      </c>
      <c r="G278" s="34"/>
      <c r="H278" s="35"/>
    </row>
    <row r="279" spans="1:8" x14ac:dyDescent="0.2">
      <c r="A279" s="9"/>
      <c r="B279" s="8"/>
      <c r="C279" s="27"/>
      <c r="D279" s="8"/>
      <c r="E279" s="3"/>
      <c r="F279" s="12" t="str">
        <f>IF(D279=0,IF(ISBLANK(D279),"","Not Obtained"),SUM($C278-D279))</f>
        <v/>
      </c>
    </row>
    <row r="280" spans="1:8" x14ac:dyDescent="0.2">
      <c r="A280" s="9"/>
      <c r="B280" s="8"/>
      <c r="C280" s="27"/>
      <c r="D280" s="8"/>
      <c r="E280" s="3"/>
      <c r="F280" s="12" t="str">
        <f>IF(D280=0,IF(ISBLANK(D280),"","Not Obtained"),SUM($C278-D280))</f>
        <v/>
      </c>
    </row>
    <row r="281" spans="1:8" x14ac:dyDescent="0.2">
      <c r="A281" s="9"/>
      <c r="B281" s="8"/>
      <c r="C281" s="27"/>
      <c r="D281" s="8"/>
      <c r="E281" s="3"/>
      <c r="F281" s="12" t="str">
        <f>IF(D281=0,IF(ISBLANK(D281),"","Not Obtained"),SUM($C278-D281))</f>
        <v/>
      </c>
    </row>
    <row r="282" spans="1:8" x14ac:dyDescent="0.2">
      <c r="A282" s="9"/>
      <c r="B282" s="8"/>
      <c r="C282" s="27"/>
      <c r="D282" s="8"/>
      <c r="F282" s="12" t="str">
        <f>IF($D282=0,IF(ISBLANK($D282),"","Not Obtained"),SUM($C278-$D282))</f>
        <v/>
      </c>
    </row>
    <row r="283" spans="1:8" x14ac:dyDescent="0.2">
      <c r="A283" s="36" t="str">
        <f>IF(ISBLANK(D283),"",IF(D278&gt;=0,A278+1,0))</f>
        <v/>
      </c>
      <c r="B283" s="30" t="str">
        <f>IFERROR(INDEX('DOWNLOAD SHEET'!$C$7:$C$206,MATCH($A283,'DOWNLOAD SHEET'!$A$7:$A$206,0)),"")</f>
        <v/>
      </c>
      <c r="C283" s="31" t="str">
        <f>IFERROR(INDEX('DOWNLOAD SHEET'!$B$7:$B$206,MATCH($A283,'DOWNLOAD SHEET'!$A$7:$A$206,0)),"")</f>
        <v/>
      </c>
      <c r="D283" s="32"/>
      <c r="E283" s="33"/>
      <c r="F283" s="34" t="str">
        <f>IF(D283=0,IF(ISBLANK(D283),"","Not Obtained"),SUM($C283-D283))</f>
        <v/>
      </c>
      <c r="G283" s="34"/>
      <c r="H283" s="35"/>
    </row>
    <row r="284" spans="1:8" x14ac:dyDescent="0.2">
      <c r="A284" s="9"/>
      <c r="B284" s="8"/>
      <c r="C284" s="27"/>
      <c r="D284" s="8"/>
      <c r="E284" s="3"/>
      <c r="F284" s="12" t="str">
        <f>IF(D284=0,IF(ISBLANK(D284),"","Not Obtained"),SUM($C283-D284))</f>
        <v/>
      </c>
    </row>
    <row r="285" spans="1:8" x14ac:dyDescent="0.2">
      <c r="A285" s="9"/>
      <c r="B285" s="8"/>
      <c r="C285" s="27"/>
      <c r="D285" s="8"/>
      <c r="E285" s="3"/>
      <c r="F285" s="12" t="str">
        <f>IF(D285=0,IF(ISBLANK(D285),"","Not Obtained"),SUM($C283-D285))</f>
        <v/>
      </c>
    </row>
    <row r="286" spans="1:8" x14ac:dyDescent="0.2">
      <c r="A286" s="9"/>
      <c r="B286" s="8"/>
      <c r="C286" s="27"/>
      <c r="D286" s="8"/>
      <c r="E286" s="3"/>
      <c r="F286" s="12" t="str">
        <f>IF(D286=0,IF(ISBLANK(D286),"","Not Obtained"),SUM($C283-D286))</f>
        <v/>
      </c>
    </row>
    <row r="287" spans="1:8" x14ac:dyDescent="0.2">
      <c r="A287" s="9"/>
      <c r="B287" s="8"/>
      <c r="C287" s="27"/>
      <c r="D287" s="8"/>
      <c r="F287" s="12" t="str">
        <f>IF($D287=0,IF(ISBLANK($D287),"","Not Obtained"),SUM($C283-$D287))</f>
        <v/>
      </c>
    </row>
    <row r="288" spans="1:8" x14ac:dyDescent="0.2">
      <c r="A288" s="36" t="str">
        <f>IF(ISBLANK(D288),"",IF(D283&gt;=0,A283+1,0))</f>
        <v/>
      </c>
      <c r="B288" s="30" t="str">
        <f>IFERROR(INDEX('DOWNLOAD SHEET'!$C$7:$C$206,MATCH($A288,'DOWNLOAD SHEET'!$A$7:$A$206,0)),"")</f>
        <v/>
      </c>
      <c r="C288" s="31" t="str">
        <f>IFERROR(INDEX('DOWNLOAD SHEET'!$B$7:$B$206,MATCH($A288,'DOWNLOAD SHEET'!$A$7:$A$206,0)),"")</f>
        <v/>
      </c>
      <c r="D288" s="32"/>
      <c r="E288" s="33"/>
      <c r="F288" s="34" t="str">
        <f>IF(D288=0,IF(ISBLANK(D288),"","Not Obtained"),SUM($C288-D288))</f>
        <v/>
      </c>
      <c r="G288" s="34"/>
      <c r="H288" s="35"/>
    </row>
    <row r="289" spans="1:8" x14ac:dyDescent="0.2">
      <c r="A289" s="9"/>
      <c r="B289" s="8"/>
      <c r="C289" s="27"/>
      <c r="D289" s="8"/>
      <c r="E289" s="3"/>
      <c r="F289" s="12" t="str">
        <f>IF(D289=0,IF(ISBLANK(D289),"","Not Obtained"),SUM($C288-D289))</f>
        <v/>
      </c>
    </row>
    <row r="290" spans="1:8" x14ac:dyDescent="0.2">
      <c r="A290" s="9"/>
      <c r="B290" s="8"/>
      <c r="C290" s="27"/>
      <c r="D290" s="8"/>
      <c r="E290" s="3"/>
      <c r="F290" s="12" t="str">
        <f>IF(D290=0,IF(ISBLANK(D290),"","Not Obtained"),SUM($C288-D290))</f>
        <v/>
      </c>
    </row>
    <row r="291" spans="1:8" x14ac:dyDescent="0.2">
      <c r="A291" s="9"/>
      <c r="B291" s="8"/>
      <c r="C291" s="27"/>
      <c r="D291" s="8"/>
      <c r="E291" s="3"/>
      <c r="F291" s="12" t="str">
        <f>IF(D291=0,IF(ISBLANK(D291),"","Not Obtained"),SUM($C288-D291))</f>
        <v/>
      </c>
    </row>
    <row r="292" spans="1:8" x14ac:dyDescent="0.2">
      <c r="A292" s="9"/>
      <c r="B292" s="8"/>
      <c r="C292" s="27"/>
      <c r="D292" s="8"/>
      <c r="F292" s="12" t="str">
        <f>IF($D292=0,IF(ISBLANK($D292),"","Not Obtained"),SUM($C288-$D292))</f>
        <v/>
      </c>
    </row>
    <row r="293" spans="1:8" x14ac:dyDescent="0.2">
      <c r="A293" s="36" t="str">
        <f>IF(ISBLANK(D293),"",IF(D288&gt;=0,A288+1,0))</f>
        <v/>
      </c>
      <c r="B293" s="30" t="str">
        <f>IFERROR(INDEX('DOWNLOAD SHEET'!$C$7:$C$206,MATCH($A293,'DOWNLOAD SHEET'!$A$7:$A$206,0)),"")</f>
        <v/>
      </c>
      <c r="C293" s="31" t="str">
        <f>IFERROR(INDEX('DOWNLOAD SHEET'!$B$7:$B$206,MATCH($A293,'DOWNLOAD SHEET'!$A$7:$A$206,0)),"")</f>
        <v/>
      </c>
      <c r="D293" s="32"/>
      <c r="E293" s="33"/>
      <c r="F293" s="34" t="str">
        <f>IF(D293=0,IF(ISBLANK(D293),"","Not Obtained"),SUM($C293-D293))</f>
        <v/>
      </c>
      <c r="G293" s="34"/>
      <c r="H293" s="35"/>
    </row>
    <row r="294" spans="1:8" x14ac:dyDescent="0.2">
      <c r="A294" s="9"/>
      <c r="B294" s="8"/>
      <c r="C294" s="27"/>
      <c r="D294" s="8"/>
      <c r="E294" s="3"/>
      <c r="F294" s="12" t="str">
        <f>IF(D294=0,IF(ISBLANK(D294),"","Not Obtained"),SUM($C293-D294))</f>
        <v/>
      </c>
    </row>
    <row r="295" spans="1:8" x14ac:dyDescent="0.2">
      <c r="A295" s="9"/>
      <c r="B295" s="8"/>
      <c r="C295" s="27"/>
      <c r="D295" s="8"/>
      <c r="E295" s="3"/>
      <c r="F295" s="12" t="str">
        <f>IF(D295=0,IF(ISBLANK(D295),"","Not Obtained"),SUM($C293-D295))</f>
        <v/>
      </c>
    </row>
    <row r="296" spans="1:8" x14ac:dyDescent="0.2">
      <c r="A296" s="9"/>
      <c r="B296" s="8"/>
      <c r="C296" s="27"/>
      <c r="D296" s="8"/>
      <c r="E296" s="3"/>
      <c r="F296" s="12" t="str">
        <f>IF(D296=0,IF(ISBLANK(D296),"","Not Obtained"),SUM($C293-D296))</f>
        <v/>
      </c>
    </row>
    <row r="297" spans="1:8" x14ac:dyDescent="0.2">
      <c r="A297" s="9"/>
      <c r="B297" s="8"/>
      <c r="C297" s="27"/>
      <c r="D297" s="8"/>
      <c r="F297" s="12" t="str">
        <f>IF($D297=0,IF(ISBLANK($D297),"","Not Obtained"),SUM($C293-$D297))</f>
        <v/>
      </c>
    </row>
    <row r="298" spans="1:8" x14ac:dyDescent="0.2">
      <c r="A298" s="36" t="str">
        <f>IF(ISBLANK(D298),"",IF(D293&gt;=0,A293+1,0))</f>
        <v/>
      </c>
      <c r="B298" s="30" t="str">
        <f>IFERROR(INDEX('DOWNLOAD SHEET'!$C$7:$C$206,MATCH($A298,'DOWNLOAD SHEET'!$A$7:$A$206,0)),"")</f>
        <v/>
      </c>
      <c r="C298" s="31" t="str">
        <f>IFERROR(INDEX('DOWNLOAD SHEET'!$B$7:$B$206,MATCH($A298,'DOWNLOAD SHEET'!$A$7:$A$206,0)),"")</f>
        <v/>
      </c>
      <c r="D298" s="32"/>
      <c r="E298" s="33"/>
      <c r="F298" s="34" t="str">
        <f>IF(D298=0,IF(ISBLANK(D298),"","Not Obtained"),SUM($C298-D298))</f>
        <v/>
      </c>
      <c r="G298" s="34"/>
      <c r="H298" s="35"/>
    </row>
    <row r="299" spans="1:8" x14ac:dyDescent="0.2">
      <c r="A299" s="9"/>
      <c r="B299" s="8"/>
      <c r="C299" s="27"/>
      <c r="D299" s="8"/>
      <c r="E299" s="3"/>
      <c r="F299" s="12" t="str">
        <f>IF(D299=0,IF(ISBLANK(D299),"","Not Obtained"),SUM($C298-D299))</f>
        <v/>
      </c>
    </row>
    <row r="300" spans="1:8" x14ac:dyDescent="0.2">
      <c r="A300" s="9"/>
      <c r="B300" s="8"/>
      <c r="C300" s="27"/>
      <c r="D300" s="8"/>
      <c r="E300" s="3"/>
      <c r="F300" s="12" t="str">
        <f>IF(D300=0,IF(ISBLANK(D300),"","Not Obtained"),SUM($C298-D300))</f>
        <v/>
      </c>
    </row>
    <row r="301" spans="1:8" x14ac:dyDescent="0.2">
      <c r="A301" s="9"/>
      <c r="B301" s="8"/>
      <c r="C301" s="27"/>
      <c r="D301" s="8"/>
      <c r="E301" s="3"/>
      <c r="F301" s="12" t="str">
        <f>IF(D301=0,IF(ISBLANK(D301),"","Not Obtained"),SUM($C298-D301))</f>
        <v/>
      </c>
    </row>
    <row r="302" spans="1:8" x14ac:dyDescent="0.2">
      <c r="B302" s="8"/>
      <c r="C302" s="27"/>
      <c r="D302" s="8"/>
      <c r="F302" s="12" t="str">
        <f>IF($D302=0,IF(ISBLANK($D302),"","Not Obtained"),SUM($C298-$D302))</f>
        <v/>
      </c>
    </row>
    <row r="303" spans="1:8" x14ac:dyDescent="0.2">
      <c r="A303" s="36" t="str">
        <f>IF(ISBLANK(D303),"",IF(D298&gt;=0,A298+1,0))</f>
        <v/>
      </c>
      <c r="B303" s="30" t="str">
        <f>IFERROR(INDEX('DOWNLOAD SHEET'!$C$7:$C$206,MATCH($A303,'DOWNLOAD SHEET'!$A$7:$A$206,0)),"")</f>
        <v/>
      </c>
      <c r="C303" s="31" t="str">
        <f>IFERROR(INDEX('DOWNLOAD SHEET'!$B$7:$B$206,MATCH($A303,'DOWNLOAD SHEET'!$A$7:$A$206,0)),"")</f>
        <v/>
      </c>
      <c r="D303" s="32"/>
      <c r="E303" s="33"/>
      <c r="F303" s="34" t="str">
        <f>IF(D303=0,IF(ISBLANK(D303),"","Not Obtained"),SUM($C303-D303))</f>
        <v/>
      </c>
      <c r="G303" s="34"/>
      <c r="H303" s="35"/>
    </row>
    <row r="304" spans="1:8" x14ac:dyDescent="0.2">
      <c r="A304" s="9"/>
      <c r="B304" s="8"/>
      <c r="C304" s="6"/>
      <c r="D304" s="8"/>
      <c r="E304" s="3"/>
      <c r="F304" s="12" t="str">
        <f>IF(D304=0,IF(ISBLANK(D304),"","Not Obtained"),SUM($C303-D304))</f>
        <v/>
      </c>
    </row>
    <row r="305" spans="1:8" x14ac:dyDescent="0.2">
      <c r="A305" s="9"/>
      <c r="B305" s="8"/>
      <c r="C305" s="6"/>
      <c r="D305" s="8"/>
      <c r="E305" s="3"/>
      <c r="F305" s="12" t="str">
        <f>IF(D305=0,IF(ISBLANK(D305),"","Not Obtained"),SUM($C303-D305))</f>
        <v/>
      </c>
    </row>
    <row r="306" spans="1:8" x14ac:dyDescent="0.2">
      <c r="A306" s="9"/>
      <c r="B306" s="8"/>
      <c r="C306" s="6"/>
      <c r="D306" s="8"/>
      <c r="E306" s="3"/>
      <c r="F306" s="12" t="str">
        <f>IF(D306=0,IF(ISBLANK(D306),"","Not Obtained"),SUM($C303-D306))</f>
        <v/>
      </c>
    </row>
    <row r="307" spans="1:8" x14ac:dyDescent="0.2">
      <c r="A307" s="9"/>
      <c r="B307" s="7"/>
      <c r="C307" s="5"/>
      <c r="D307" s="8"/>
      <c r="F307" s="12" t="str">
        <f>IF($D307=0,IF(ISBLANK($D307),"","Not Obtained"),SUM($C303-$D307))</f>
        <v/>
      </c>
    </row>
    <row r="308" spans="1:8" x14ac:dyDescent="0.2">
      <c r="A308" s="36" t="str">
        <f>IF(ISBLANK(D308),"",IF(D303&gt;=0,A303+1,0))</f>
        <v/>
      </c>
      <c r="B308" s="30" t="str">
        <f>IFERROR(INDEX('DOWNLOAD SHEET'!$C$7:$C$206,MATCH($A308,'DOWNLOAD SHEET'!$A$7:$A$206,0)),"")</f>
        <v/>
      </c>
      <c r="C308" s="31" t="str">
        <f>IFERROR(INDEX('DOWNLOAD SHEET'!$B$7:$B$206,MATCH($A308,'DOWNLOAD SHEET'!$A$7:$A$206,0)),"")</f>
        <v/>
      </c>
      <c r="D308" s="32"/>
      <c r="E308" s="33"/>
      <c r="F308" s="34" t="str">
        <f>IF(D308=0,IF(ISBLANK(D308),"","Not Obtained"),SUM($C308-D308))</f>
        <v/>
      </c>
      <c r="G308" s="34"/>
      <c r="H308" s="35"/>
    </row>
    <row r="309" spans="1:8" x14ac:dyDescent="0.2">
      <c r="A309" s="9"/>
      <c r="B309" s="8"/>
      <c r="C309" s="27"/>
      <c r="D309" s="8"/>
      <c r="E309" s="3"/>
      <c r="F309" s="12" t="str">
        <f>IF(D309=0,IF(ISBLANK(D309),"","Not Obtained"),SUM($C308-D309))</f>
        <v/>
      </c>
    </row>
    <row r="310" spans="1:8" x14ac:dyDescent="0.2">
      <c r="A310" s="9"/>
      <c r="B310" s="8"/>
      <c r="C310" s="27"/>
      <c r="D310" s="8"/>
      <c r="E310" s="3"/>
      <c r="F310" s="12" t="str">
        <f>IF(D310=0,IF(ISBLANK(D310),"","Not Obtained"),SUM($C308-D310))</f>
        <v/>
      </c>
    </row>
    <row r="311" spans="1:8" x14ac:dyDescent="0.2">
      <c r="A311" s="9"/>
      <c r="B311" s="8"/>
      <c r="C311" s="27"/>
      <c r="D311" s="8"/>
      <c r="E311" s="3"/>
      <c r="F311" s="12" t="str">
        <f>IF(D311=0,IF(ISBLANK(D311),"","Not Obtained"),SUM($C308-D311))</f>
        <v/>
      </c>
    </row>
    <row r="312" spans="1:8" x14ac:dyDescent="0.2">
      <c r="B312" s="8"/>
      <c r="C312" s="27"/>
      <c r="D312" s="8"/>
      <c r="F312" s="12" t="str">
        <f>IF($D312=0,IF(ISBLANK($D312),"","Not Obtained"),SUM($C308-$D312))</f>
        <v/>
      </c>
    </row>
    <row r="313" spans="1:8" x14ac:dyDescent="0.2">
      <c r="A313" s="36" t="str">
        <f>IF(ISBLANK(D313),"",IF(D308&gt;=0,A308+1,0))</f>
        <v/>
      </c>
      <c r="B313" s="30" t="str">
        <f>IFERROR(INDEX('DOWNLOAD SHEET'!$C$7:$C$206,MATCH($A313,'DOWNLOAD SHEET'!$A$7:$A$206,0)),"")</f>
        <v/>
      </c>
      <c r="C313" s="31" t="str">
        <f>IFERROR(INDEX('DOWNLOAD SHEET'!$B$7:$B$206,MATCH($A313,'DOWNLOAD SHEET'!$A$7:$A$206,0)),"")</f>
        <v/>
      </c>
      <c r="D313" s="32"/>
      <c r="E313" s="33"/>
      <c r="F313" s="34" t="str">
        <f>IF(D313=0,IF(ISBLANK(D313),"","Not Obtained"),SUM($C313-D313))</f>
        <v/>
      </c>
      <c r="G313" s="34"/>
      <c r="H313" s="35"/>
    </row>
    <row r="314" spans="1:8" x14ac:dyDescent="0.2">
      <c r="A314" s="9"/>
      <c r="B314" s="8"/>
      <c r="C314" s="27"/>
      <c r="D314" s="8"/>
      <c r="E314" s="3"/>
      <c r="F314" s="12" t="str">
        <f>IF(D314=0,IF(ISBLANK(D314),"","Not Obtained"),SUM($C313-D314))</f>
        <v/>
      </c>
    </row>
    <row r="315" spans="1:8" x14ac:dyDescent="0.2">
      <c r="A315" s="9"/>
      <c r="B315" s="8"/>
      <c r="C315" s="27"/>
      <c r="D315" s="8"/>
      <c r="E315" s="3"/>
      <c r="F315" s="12" t="str">
        <f>IF(D315=0,IF(ISBLANK(D315),"","Not Obtained"),SUM($C313-D315))</f>
        <v/>
      </c>
    </row>
    <row r="316" spans="1:8" x14ac:dyDescent="0.2">
      <c r="A316" s="9"/>
      <c r="B316" s="8"/>
      <c r="C316" s="27"/>
      <c r="D316" s="8"/>
      <c r="E316" s="3"/>
      <c r="F316" s="12" t="str">
        <f>IF(D316=0,IF(ISBLANK(D316),"","Not Obtained"),SUM($C313-D316))</f>
        <v/>
      </c>
    </row>
    <row r="317" spans="1:8" x14ac:dyDescent="0.2">
      <c r="A317" s="9"/>
      <c r="B317" s="8"/>
      <c r="C317" s="27"/>
      <c r="D317" s="8"/>
      <c r="F317" s="12" t="str">
        <f>IF($D317=0,IF(ISBLANK($D317),"","Not Obtained"),SUM($C313-$D317))</f>
        <v/>
      </c>
    </row>
    <row r="318" spans="1:8" x14ac:dyDescent="0.2">
      <c r="A318" s="36" t="str">
        <f>IF(ISBLANK(D318),"",IF(D313&gt;=0,A313+1,0))</f>
        <v/>
      </c>
      <c r="B318" s="30" t="str">
        <f>IFERROR(INDEX('DOWNLOAD SHEET'!$C$7:$C$206,MATCH($A318,'DOWNLOAD SHEET'!$A$7:$A$206,0)),"")</f>
        <v/>
      </c>
      <c r="C318" s="31" t="str">
        <f>IFERROR(INDEX('DOWNLOAD SHEET'!$B$7:$B$206,MATCH($A318,'DOWNLOAD SHEET'!$A$7:$A$206,0)),"")</f>
        <v/>
      </c>
      <c r="D318" s="32"/>
      <c r="E318" s="33"/>
      <c r="F318" s="34" t="str">
        <f>IF(D318=0,IF(ISBLANK(D318),"","Not Obtained"),SUM($C318-D318))</f>
        <v/>
      </c>
      <c r="G318" s="34"/>
      <c r="H318" s="35"/>
    </row>
    <row r="319" spans="1:8" x14ac:dyDescent="0.2">
      <c r="A319" s="9"/>
      <c r="B319" s="8"/>
      <c r="C319" s="27"/>
      <c r="D319" s="8"/>
      <c r="E319" s="3"/>
      <c r="F319" s="12" t="str">
        <f>IF(D319=0,IF(ISBLANK(D319),"","Not Obtained"),SUM($C318-D319))</f>
        <v/>
      </c>
    </row>
    <row r="320" spans="1:8" x14ac:dyDescent="0.2">
      <c r="A320" s="9"/>
      <c r="B320" s="8"/>
      <c r="C320" s="27"/>
      <c r="D320" s="8"/>
      <c r="E320" s="3"/>
      <c r="F320" s="12" t="str">
        <f>IF(D320=0,IF(ISBLANK(D320),"","Not Obtained"),SUM($C318-D320))</f>
        <v/>
      </c>
    </row>
    <row r="321" spans="1:8" x14ac:dyDescent="0.2">
      <c r="A321" s="9"/>
      <c r="B321" s="8"/>
      <c r="C321" s="27"/>
      <c r="D321" s="8"/>
      <c r="E321" s="3"/>
      <c r="F321" s="12" t="str">
        <f>IF(D321=0,IF(ISBLANK(D321),"","Not Obtained"),SUM($C318-D321))</f>
        <v/>
      </c>
    </row>
    <row r="322" spans="1:8" x14ac:dyDescent="0.2">
      <c r="A322" s="9"/>
      <c r="B322" s="8"/>
      <c r="C322" s="27"/>
      <c r="D322" s="8"/>
      <c r="F322" s="12" t="str">
        <f>IF($D322=0,IF(ISBLANK($D322),"","Not Obtained"),SUM($C318-$D322))</f>
        <v/>
      </c>
    </row>
    <row r="323" spans="1:8" x14ac:dyDescent="0.2">
      <c r="A323" s="36" t="str">
        <f>IF(ISBLANK(D323),"",IF(D318&gt;=0,A318+1,0))</f>
        <v/>
      </c>
      <c r="B323" s="30" t="str">
        <f>IFERROR(INDEX('DOWNLOAD SHEET'!$C$7:$C$206,MATCH($A323,'DOWNLOAD SHEET'!$A$7:$A$206,0)),"")</f>
        <v/>
      </c>
      <c r="C323" s="31" t="str">
        <f>IFERROR(INDEX('DOWNLOAD SHEET'!$B$7:$B$206,MATCH($A323,'DOWNLOAD SHEET'!$A$7:$A$206,0)),"")</f>
        <v/>
      </c>
      <c r="D323" s="32"/>
      <c r="E323" s="33"/>
      <c r="F323" s="34" t="str">
        <f>IF(D323=0,IF(ISBLANK(D323),"","Not Obtained"),SUM($C323-D323))</f>
        <v/>
      </c>
      <c r="G323" s="34"/>
      <c r="H323" s="35"/>
    </row>
    <row r="324" spans="1:8" x14ac:dyDescent="0.2">
      <c r="A324" s="9"/>
      <c r="B324" s="8"/>
      <c r="C324" s="27"/>
      <c r="D324" s="8"/>
      <c r="E324" s="3"/>
      <c r="F324" s="12" t="str">
        <f>IF(D324=0,IF(ISBLANK(D324),"","Not Obtained"),SUM($C323-D324))</f>
        <v/>
      </c>
    </row>
    <row r="325" spans="1:8" x14ac:dyDescent="0.2">
      <c r="A325" s="9"/>
      <c r="B325" s="8"/>
      <c r="C325" s="27"/>
      <c r="D325" s="8"/>
      <c r="E325" s="3"/>
      <c r="F325" s="12" t="str">
        <f>IF(D325=0,IF(ISBLANK(D325),"","Not Obtained"),SUM($C323-D325))</f>
        <v/>
      </c>
    </row>
    <row r="326" spans="1:8" x14ac:dyDescent="0.2">
      <c r="A326" s="9"/>
      <c r="B326" s="8"/>
      <c r="C326" s="27"/>
      <c r="D326" s="8"/>
      <c r="E326" s="3"/>
      <c r="F326" s="12" t="str">
        <f>IF(D326=0,IF(ISBLANK(D326),"","Not Obtained"),SUM($C323-D326))</f>
        <v/>
      </c>
    </row>
    <row r="327" spans="1:8" x14ac:dyDescent="0.2">
      <c r="A327" s="9"/>
      <c r="B327" s="8"/>
      <c r="C327" s="27"/>
      <c r="D327" s="8"/>
      <c r="F327" s="12" t="str">
        <f>IF($D327=0,IF(ISBLANK($D327),"","Not Obtained"),SUM($C323-$D327))</f>
        <v/>
      </c>
    </row>
    <row r="328" spans="1:8" x14ac:dyDescent="0.2">
      <c r="A328" s="36" t="str">
        <f>IF(ISBLANK(D328),"",IF(D323&gt;=0,A323+1,0))</f>
        <v/>
      </c>
      <c r="B328" s="30" t="str">
        <f>IFERROR(INDEX('DOWNLOAD SHEET'!$C$7:$C$206,MATCH($A328,'DOWNLOAD SHEET'!$A$7:$A$206,0)),"")</f>
        <v/>
      </c>
      <c r="C328" s="31" t="str">
        <f>IFERROR(INDEX('DOWNLOAD SHEET'!$B$7:$B$206,MATCH($A328,'DOWNLOAD SHEET'!$A$7:$A$206,0)),"")</f>
        <v/>
      </c>
      <c r="D328" s="32"/>
      <c r="E328" s="33"/>
      <c r="F328" s="34" t="str">
        <f>IF(D328=0,IF(ISBLANK(D328),"","Not Obtained"),SUM($C328-D328))</f>
        <v/>
      </c>
      <c r="G328" s="34"/>
      <c r="H328" s="35"/>
    </row>
    <row r="329" spans="1:8" x14ac:dyDescent="0.2">
      <c r="A329" s="9"/>
      <c r="B329" s="8"/>
      <c r="C329" s="27"/>
      <c r="D329" s="8"/>
      <c r="E329" s="3"/>
      <c r="F329" s="12" t="str">
        <f>IF(D329=0,IF(ISBLANK(D329),"","Not Obtained"),SUM($C328-D329))</f>
        <v/>
      </c>
    </row>
    <row r="330" spans="1:8" x14ac:dyDescent="0.2">
      <c r="A330" s="9"/>
      <c r="B330" s="8"/>
      <c r="C330" s="27"/>
      <c r="D330" s="8"/>
      <c r="E330" s="3"/>
      <c r="F330" s="12" t="str">
        <f>IF(D330=0,IF(ISBLANK(D330),"","Not Obtained"),SUM($C328-D330))</f>
        <v/>
      </c>
    </row>
    <row r="331" spans="1:8" x14ac:dyDescent="0.2">
      <c r="A331" s="9"/>
      <c r="B331" s="8"/>
      <c r="C331" s="27"/>
      <c r="D331" s="8"/>
      <c r="E331" s="3"/>
      <c r="F331" s="12" t="str">
        <f>IF(D331=0,IF(ISBLANK(D331),"","Not Obtained"),SUM($C328-D331))</f>
        <v/>
      </c>
    </row>
    <row r="332" spans="1:8" x14ac:dyDescent="0.2">
      <c r="A332" s="9"/>
      <c r="B332" s="8"/>
      <c r="C332" s="27"/>
      <c r="D332" s="8"/>
      <c r="F332" s="12" t="str">
        <f>IF($D332=0,IF(ISBLANK($D332),"","Not Obtained"),SUM($C328-$D332))</f>
        <v/>
      </c>
    </row>
    <row r="333" spans="1:8" x14ac:dyDescent="0.2">
      <c r="A333" s="36" t="str">
        <f>IF(ISBLANK(D333),"",IF(D328&gt;=0,A328+1,0))</f>
        <v/>
      </c>
      <c r="B333" s="30" t="str">
        <f>IFERROR(INDEX('DOWNLOAD SHEET'!$C$7:$C$206,MATCH($A333,'DOWNLOAD SHEET'!$A$7:$A$206,0)),"")</f>
        <v/>
      </c>
      <c r="C333" s="31" t="str">
        <f>IFERROR(INDEX('DOWNLOAD SHEET'!$B$7:$B$206,MATCH($A333,'DOWNLOAD SHEET'!$A$7:$A$206,0)),"")</f>
        <v/>
      </c>
      <c r="D333" s="32"/>
      <c r="E333" s="33"/>
      <c r="F333" s="34" t="str">
        <f>IF(D333=0,IF(ISBLANK(D333),"","Not Obtained"),SUM($C333-D333))</f>
        <v/>
      </c>
      <c r="G333" s="34"/>
      <c r="H333" s="35"/>
    </row>
    <row r="334" spans="1:8" x14ac:dyDescent="0.2">
      <c r="A334" s="9"/>
      <c r="B334" s="8"/>
      <c r="C334" s="27"/>
      <c r="D334" s="8"/>
      <c r="E334" s="3"/>
      <c r="F334" s="12" t="str">
        <f>IF(D334=0,IF(ISBLANK(D334),"","Not Obtained"),SUM($C333-D334))</f>
        <v/>
      </c>
    </row>
    <row r="335" spans="1:8" x14ac:dyDescent="0.2">
      <c r="A335" s="9"/>
      <c r="B335" s="8"/>
      <c r="C335" s="27"/>
      <c r="D335" s="8"/>
      <c r="E335" s="3"/>
      <c r="F335" s="12" t="str">
        <f>IF(D335=0,IF(ISBLANK(D335),"","Not Obtained"),SUM($C333-D335))</f>
        <v/>
      </c>
    </row>
    <row r="336" spans="1:8" x14ac:dyDescent="0.2">
      <c r="A336" s="9"/>
      <c r="B336" s="8"/>
      <c r="C336" s="27"/>
      <c r="D336" s="8"/>
      <c r="E336" s="3"/>
      <c r="F336" s="12" t="str">
        <f>IF(D336=0,IF(ISBLANK(D336),"","Not Obtained"),SUM($C333-D336))</f>
        <v/>
      </c>
    </row>
    <row r="337" spans="1:8" x14ac:dyDescent="0.2">
      <c r="A337" s="9"/>
      <c r="B337" s="8"/>
      <c r="C337" s="27"/>
      <c r="D337" s="8"/>
      <c r="F337" s="12" t="str">
        <f>IF($D337=0,IF(ISBLANK($D337),"","Not Obtained"),SUM($C333-$D337))</f>
        <v/>
      </c>
    </row>
    <row r="338" spans="1:8" x14ac:dyDescent="0.2">
      <c r="A338" s="36" t="str">
        <f>IF(ISBLANK(D338),"",IF(D333&gt;=0,A333+1,0))</f>
        <v/>
      </c>
      <c r="B338" s="30" t="str">
        <f>IFERROR(INDEX('DOWNLOAD SHEET'!$C$7:$C$206,MATCH($A338,'DOWNLOAD SHEET'!$A$7:$A$206,0)),"")</f>
        <v/>
      </c>
      <c r="C338" s="31" t="str">
        <f>IFERROR(INDEX('DOWNLOAD SHEET'!$B$7:$B$206,MATCH($A338,'DOWNLOAD SHEET'!$A$7:$A$206,0)),"")</f>
        <v/>
      </c>
      <c r="D338" s="32"/>
      <c r="E338" s="33"/>
      <c r="F338" s="34" t="str">
        <f>IF(D338=0,IF(ISBLANK(D338),"","Not Obtained"),SUM($C338-D338))</f>
        <v/>
      </c>
      <c r="G338" s="34"/>
      <c r="H338" s="35"/>
    </row>
    <row r="339" spans="1:8" x14ac:dyDescent="0.2">
      <c r="A339" s="9"/>
      <c r="B339" s="8"/>
      <c r="C339" s="27"/>
      <c r="D339" s="8"/>
      <c r="E339" s="3"/>
      <c r="F339" s="12" t="str">
        <f>IF(D339=0,IF(ISBLANK(D339),"","Not Obtained"),SUM($C338-D339))</f>
        <v/>
      </c>
    </row>
    <row r="340" spans="1:8" x14ac:dyDescent="0.2">
      <c r="A340" s="9"/>
      <c r="B340" s="8"/>
      <c r="C340" s="27"/>
      <c r="D340" s="8"/>
      <c r="E340" s="3"/>
      <c r="F340" s="12" t="str">
        <f>IF(D340=0,IF(ISBLANK(D340),"","Not Obtained"),SUM($C338-D340))</f>
        <v/>
      </c>
    </row>
    <row r="341" spans="1:8" x14ac:dyDescent="0.2">
      <c r="A341" s="9"/>
      <c r="B341" s="8"/>
      <c r="C341" s="27"/>
      <c r="D341" s="8"/>
      <c r="E341" s="3"/>
      <c r="F341" s="12" t="str">
        <f>IF(D341=0,IF(ISBLANK(D341),"","Not Obtained"),SUM($C338-D341))</f>
        <v/>
      </c>
    </row>
    <row r="342" spans="1:8" x14ac:dyDescent="0.2">
      <c r="A342" s="9"/>
      <c r="B342" s="8"/>
      <c r="C342" s="27"/>
      <c r="D342" s="8"/>
      <c r="F342" s="12" t="str">
        <f>IF($D342=0,IF(ISBLANK($D342),"","Not Obtained"),SUM($C338-$D342))</f>
        <v/>
      </c>
    </row>
    <row r="343" spans="1:8" x14ac:dyDescent="0.2">
      <c r="A343" s="36" t="str">
        <f>IF(ISBLANK(D343),"",IF(D338&gt;=0,A338+1,0))</f>
        <v/>
      </c>
      <c r="B343" s="30" t="str">
        <f>IFERROR(INDEX('DOWNLOAD SHEET'!$C$7:$C$206,MATCH($A343,'DOWNLOAD SHEET'!$A$7:$A$206,0)),"")</f>
        <v/>
      </c>
      <c r="C343" s="31" t="str">
        <f>IFERROR(INDEX('DOWNLOAD SHEET'!$B$7:$B$206,MATCH($A343,'DOWNLOAD SHEET'!$A$7:$A$206,0)),"")</f>
        <v/>
      </c>
      <c r="D343" s="32"/>
      <c r="E343" s="33"/>
      <c r="F343" s="34" t="str">
        <f>IF(D343=0,IF(ISBLANK(D343),"","Not Obtained"),SUM($C343-D343))</f>
        <v/>
      </c>
      <c r="G343" s="34"/>
      <c r="H343" s="35"/>
    </row>
    <row r="344" spans="1:8" x14ac:dyDescent="0.2">
      <c r="A344" s="9"/>
      <c r="B344" s="8"/>
      <c r="C344" s="27"/>
      <c r="D344" s="8"/>
      <c r="E344" s="3"/>
      <c r="F344" s="12" t="str">
        <f>IF(D344=0,IF(ISBLANK(D344),"","Not Obtained"),SUM($C343-D344))</f>
        <v/>
      </c>
    </row>
    <row r="345" spans="1:8" x14ac:dyDescent="0.2">
      <c r="A345" s="9"/>
      <c r="B345" s="8"/>
      <c r="C345" s="27"/>
      <c r="D345" s="8"/>
      <c r="E345" s="3"/>
      <c r="F345" s="12" t="str">
        <f>IF(D345=0,IF(ISBLANK(D345),"","Not Obtained"),SUM($C343-D345))</f>
        <v/>
      </c>
    </row>
    <row r="346" spans="1:8" x14ac:dyDescent="0.2">
      <c r="A346" s="9"/>
      <c r="B346" s="8"/>
      <c r="C346" s="27"/>
      <c r="D346" s="8"/>
      <c r="E346" s="3"/>
      <c r="F346" s="12" t="str">
        <f>IF(D346=0,IF(ISBLANK(D346),"","Not Obtained"),SUM($C343-D346))</f>
        <v/>
      </c>
    </row>
    <row r="347" spans="1:8" x14ac:dyDescent="0.2">
      <c r="A347" s="9"/>
      <c r="B347" s="8"/>
      <c r="C347" s="27"/>
      <c r="D347" s="8"/>
      <c r="F347" s="12" t="str">
        <f>IF($D347=0,IF(ISBLANK($D347),"","Not Obtained"),SUM($C343-$D347))</f>
        <v/>
      </c>
    </row>
    <row r="348" spans="1:8" x14ac:dyDescent="0.2">
      <c r="A348" s="36" t="str">
        <f>IF(ISBLANK(D348),"",IF(D343&gt;=0,A343+1,0))</f>
        <v/>
      </c>
      <c r="B348" s="30" t="str">
        <f>IFERROR(INDEX('DOWNLOAD SHEET'!$C$7:$C$206,MATCH($A348,'DOWNLOAD SHEET'!$A$7:$A$206,0)),"")</f>
        <v/>
      </c>
      <c r="C348" s="31" t="str">
        <f>IFERROR(INDEX('DOWNLOAD SHEET'!$B$7:$B$206,MATCH($A348,'DOWNLOAD SHEET'!$A$7:$A$206,0)),"")</f>
        <v/>
      </c>
      <c r="D348" s="32"/>
      <c r="E348" s="33"/>
      <c r="F348" s="34" t="str">
        <f>IF(D348=0,IF(ISBLANK(D348),"","Not Obtained"),SUM($C348-D348))</f>
        <v/>
      </c>
      <c r="G348" s="34"/>
      <c r="H348" s="35"/>
    </row>
    <row r="349" spans="1:8" x14ac:dyDescent="0.2">
      <c r="A349" s="9"/>
      <c r="B349" s="8"/>
      <c r="C349" s="27"/>
      <c r="D349" s="8"/>
      <c r="E349" s="3"/>
      <c r="F349" s="12" t="str">
        <f>IF(D349=0,IF(ISBLANK(D349),"","Not Obtained"),SUM($C348-D349))</f>
        <v/>
      </c>
    </row>
    <row r="350" spans="1:8" x14ac:dyDescent="0.2">
      <c r="A350" s="9"/>
      <c r="B350" s="8"/>
      <c r="C350" s="27"/>
      <c r="D350" s="8"/>
      <c r="E350" s="3"/>
      <c r="F350" s="12" t="str">
        <f>IF(D350=0,IF(ISBLANK(D350),"","Not Obtained"),SUM($C348-D350))</f>
        <v/>
      </c>
    </row>
    <row r="351" spans="1:8" x14ac:dyDescent="0.2">
      <c r="A351" s="9"/>
      <c r="B351" s="8"/>
      <c r="C351" s="27"/>
      <c r="D351" s="8"/>
      <c r="E351" s="3"/>
      <c r="F351" s="12" t="str">
        <f>IF(D351=0,IF(ISBLANK(D351),"","Not Obtained"),SUM($C348-D351))</f>
        <v/>
      </c>
    </row>
    <row r="352" spans="1:8" x14ac:dyDescent="0.2">
      <c r="A352" s="9"/>
      <c r="B352" s="8"/>
      <c r="C352" s="27"/>
      <c r="D352" s="8"/>
      <c r="F352" s="12" t="str">
        <f>IF($D352=0,IF(ISBLANK($D352),"","Not Obtained"),SUM($C348-$D352))</f>
        <v/>
      </c>
    </row>
    <row r="353" spans="1:8" x14ac:dyDescent="0.2">
      <c r="A353" s="36" t="str">
        <f>IF(ISBLANK(D353),"",IF(D348&gt;=0,A348+1,0))</f>
        <v/>
      </c>
      <c r="B353" s="30" t="str">
        <f>IFERROR(INDEX('DOWNLOAD SHEET'!$C$7:$C$206,MATCH($A353,'DOWNLOAD SHEET'!$A$7:$A$206,0)),"")</f>
        <v/>
      </c>
      <c r="C353" s="31" t="str">
        <f>IFERROR(INDEX('DOWNLOAD SHEET'!$B$7:$B$206,MATCH($A353,'DOWNLOAD SHEET'!$A$7:$A$206,0)),"")</f>
        <v/>
      </c>
      <c r="D353" s="32"/>
      <c r="E353" s="33"/>
      <c r="F353" s="34" t="str">
        <f>IF(D353=0,IF(ISBLANK(D353),"","Not Obtained"),SUM($C353-D353))</f>
        <v/>
      </c>
      <c r="G353" s="34"/>
      <c r="H353" s="35"/>
    </row>
    <row r="354" spans="1:8" x14ac:dyDescent="0.2">
      <c r="A354" s="9"/>
      <c r="B354" s="8"/>
      <c r="C354" s="6"/>
      <c r="D354" s="8"/>
      <c r="E354" s="3"/>
      <c r="F354" s="12" t="str">
        <f>IF(D354=0,IF(ISBLANK(D354),"","Not Obtained"),SUM($C353-D354))</f>
        <v/>
      </c>
    </row>
    <row r="355" spans="1:8" x14ac:dyDescent="0.2">
      <c r="A355" s="9"/>
      <c r="B355" s="8"/>
      <c r="C355" s="6"/>
      <c r="D355" s="8"/>
      <c r="E355" s="3"/>
      <c r="F355" s="12" t="str">
        <f>IF(D355=0,IF(ISBLANK(D355),"","Not Obtained"),SUM($C353-D355))</f>
        <v/>
      </c>
    </row>
    <row r="356" spans="1:8" x14ac:dyDescent="0.2">
      <c r="A356" s="9"/>
      <c r="B356" s="8"/>
      <c r="C356" s="6"/>
      <c r="D356" s="8"/>
      <c r="E356" s="3"/>
      <c r="F356" s="12" t="str">
        <f>IF(D356=0,IF(ISBLANK(D356),"","Not Obtained"),SUM($C353-D356))</f>
        <v/>
      </c>
    </row>
    <row r="357" spans="1:8" x14ac:dyDescent="0.2">
      <c r="A357" s="9"/>
      <c r="B357" s="7"/>
      <c r="C357" s="5"/>
      <c r="D357" s="8"/>
      <c r="F357" s="12" t="str">
        <f>IF($D357=0,IF(ISBLANK($D357),"","Not Obtained"),SUM($C353-$D357))</f>
        <v/>
      </c>
    </row>
    <row r="358" spans="1:8" x14ac:dyDescent="0.2">
      <c r="A358" s="36" t="str">
        <f>IF(ISBLANK(D358),"",IF(D353&gt;=0,A353+1,0))</f>
        <v/>
      </c>
      <c r="B358" s="30" t="str">
        <f>IFERROR(INDEX('DOWNLOAD SHEET'!$C$7:$C$206,MATCH($A358,'DOWNLOAD SHEET'!$A$7:$A$206,0)),"")</f>
        <v/>
      </c>
      <c r="C358" s="31" t="str">
        <f>IFERROR(INDEX('DOWNLOAD SHEET'!$B$7:$B$206,MATCH($A358,'DOWNLOAD SHEET'!$A$7:$A$206,0)),"")</f>
        <v/>
      </c>
      <c r="D358" s="32"/>
      <c r="E358" s="33"/>
      <c r="F358" s="34" t="str">
        <f>IF(D358=0,IF(ISBLANK(D358),"","Not Obtained"),SUM($C358-D358))</f>
        <v/>
      </c>
      <c r="G358" s="34"/>
      <c r="H358" s="35"/>
    </row>
    <row r="359" spans="1:8" x14ac:dyDescent="0.2">
      <c r="A359" s="9"/>
      <c r="B359" s="8"/>
      <c r="C359" s="27"/>
      <c r="D359" s="8"/>
      <c r="E359" s="3"/>
      <c r="F359" s="12" t="str">
        <f>IF(D359=0,IF(ISBLANK(D359),"","Not Obtained"),SUM($C358-D359))</f>
        <v/>
      </c>
    </row>
    <row r="360" spans="1:8" x14ac:dyDescent="0.2">
      <c r="A360" s="9"/>
      <c r="B360" s="8"/>
      <c r="C360" s="27"/>
      <c r="D360" s="8"/>
      <c r="E360" s="3"/>
      <c r="F360" s="12" t="str">
        <f>IF(D360=0,IF(ISBLANK(D360),"","Not Obtained"),SUM($C358-D360))</f>
        <v/>
      </c>
    </row>
    <row r="361" spans="1:8" x14ac:dyDescent="0.2">
      <c r="A361" s="9"/>
      <c r="B361" s="8"/>
      <c r="C361" s="27"/>
      <c r="D361" s="8"/>
      <c r="E361" s="3"/>
      <c r="F361" s="12" t="str">
        <f>IF(D361=0,IF(ISBLANK(D361),"","Not Obtained"),SUM($C358-D361))</f>
        <v/>
      </c>
    </row>
    <row r="362" spans="1:8" x14ac:dyDescent="0.2">
      <c r="B362" s="8"/>
      <c r="C362" s="27"/>
      <c r="D362" s="8"/>
      <c r="F362" s="12" t="str">
        <f>IF($D362=0,IF(ISBLANK($D362),"","Not Obtained"),SUM($C358-$D362))</f>
        <v/>
      </c>
    </row>
    <row r="363" spans="1:8" x14ac:dyDescent="0.2">
      <c r="A363" s="36" t="str">
        <f>IF(ISBLANK(D363),"",IF(D358&gt;=0,A358+1,0))</f>
        <v/>
      </c>
      <c r="B363" s="30" t="str">
        <f>IFERROR(INDEX('DOWNLOAD SHEET'!$C$7:$C$206,MATCH($A363,'DOWNLOAD SHEET'!$A$7:$A$206,0)),"")</f>
        <v/>
      </c>
      <c r="C363" s="31" t="str">
        <f>IFERROR(INDEX('DOWNLOAD SHEET'!$B$7:$B$206,MATCH($A363,'DOWNLOAD SHEET'!$A$7:$A$206,0)),"")</f>
        <v/>
      </c>
      <c r="D363" s="32"/>
      <c r="E363" s="33"/>
      <c r="F363" s="34" t="str">
        <f>IF(D363=0,IF(ISBLANK(D363),"","Not Obtained"),SUM($C363-D363))</f>
        <v/>
      </c>
      <c r="G363" s="34"/>
      <c r="H363" s="35"/>
    </row>
    <row r="364" spans="1:8" x14ac:dyDescent="0.2">
      <c r="A364" s="9"/>
      <c r="B364" s="8"/>
      <c r="C364" s="27"/>
      <c r="D364" s="8"/>
      <c r="E364" s="3"/>
      <c r="F364" s="12" t="str">
        <f>IF(D364=0,IF(ISBLANK(D364),"","Not Obtained"),SUM($C363-D364))</f>
        <v/>
      </c>
    </row>
    <row r="365" spans="1:8" x14ac:dyDescent="0.2">
      <c r="A365" s="9"/>
      <c r="B365" s="8"/>
      <c r="C365" s="27"/>
      <c r="D365" s="8"/>
      <c r="E365" s="3"/>
      <c r="F365" s="12" t="str">
        <f>IF(D365=0,IF(ISBLANK(D365),"","Not Obtained"),SUM($C363-D365))</f>
        <v/>
      </c>
    </row>
    <row r="366" spans="1:8" x14ac:dyDescent="0.2">
      <c r="A366" s="9"/>
      <c r="B366" s="8"/>
      <c r="C366" s="27"/>
      <c r="D366" s="8"/>
      <c r="E366" s="3"/>
      <c r="F366" s="12" t="str">
        <f>IF(D366=0,IF(ISBLANK(D366),"","Not Obtained"),SUM($C363-D366))</f>
        <v/>
      </c>
    </row>
    <row r="367" spans="1:8" x14ac:dyDescent="0.2">
      <c r="A367" s="9"/>
      <c r="B367" s="8"/>
      <c r="C367" s="27"/>
      <c r="D367" s="8"/>
      <c r="F367" s="12" t="str">
        <f>IF($D367=0,IF(ISBLANK($D367),"","Not Obtained"),SUM($C363-$D367))</f>
        <v/>
      </c>
    </row>
    <row r="368" spans="1:8" x14ac:dyDescent="0.2">
      <c r="A368" s="36" t="str">
        <f>IF(ISBLANK(D368),"",IF(D363&gt;=0,A363+1,0))</f>
        <v/>
      </c>
      <c r="B368" s="30" t="str">
        <f>IFERROR(INDEX('DOWNLOAD SHEET'!$C$7:$C$206,MATCH($A368,'DOWNLOAD SHEET'!$A$7:$A$206,0)),"")</f>
        <v/>
      </c>
      <c r="C368" s="31" t="str">
        <f>IFERROR(INDEX('DOWNLOAD SHEET'!$B$7:$B$206,MATCH($A368,'DOWNLOAD SHEET'!$A$7:$A$206,0)),"")</f>
        <v/>
      </c>
      <c r="D368" s="32"/>
      <c r="E368" s="33"/>
      <c r="F368" s="34" t="str">
        <f>IF(D368=0,IF(ISBLANK(D368),"","Not Obtained"),SUM($C368-D368))</f>
        <v/>
      </c>
      <c r="G368" s="34"/>
      <c r="H368" s="35"/>
    </row>
    <row r="369" spans="1:8" x14ac:dyDescent="0.2">
      <c r="A369" s="9"/>
      <c r="B369" s="8"/>
      <c r="C369" s="27"/>
      <c r="D369" s="8"/>
      <c r="E369" s="3"/>
      <c r="F369" s="12" t="str">
        <f>IF(D369=0,IF(ISBLANK(D369),"","Not Obtained"),SUM($C368-D369))</f>
        <v/>
      </c>
    </row>
    <row r="370" spans="1:8" x14ac:dyDescent="0.2">
      <c r="A370" s="9"/>
      <c r="B370" s="8"/>
      <c r="C370" s="27"/>
      <c r="D370" s="8"/>
      <c r="E370" s="3"/>
      <c r="F370" s="12" t="str">
        <f>IF(D370=0,IF(ISBLANK(D370),"","Not Obtained"),SUM($C368-D370))</f>
        <v/>
      </c>
    </row>
    <row r="371" spans="1:8" x14ac:dyDescent="0.2">
      <c r="A371" s="9"/>
      <c r="B371" s="8"/>
      <c r="C371" s="27"/>
      <c r="D371" s="8"/>
      <c r="E371" s="3"/>
      <c r="F371" s="12" t="str">
        <f>IF(D371=0,IF(ISBLANK(D371),"","Not Obtained"),SUM($C368-D371))</f>
        <v/>
      </c>
    </row>
    <row r="372" spans="1:8" x14ac:dyDescent="0.2">
      <c r="B372" s="8"/>
      <c r="C372" s="27"/>
      <c r="D372" s="8"/>
      <c r="F372" s="12" t="str">
        <f>IF($D372=0,IF(ISBLANK($D372),"","Not Obtained"),SUM($C368-$D372))</f>
        <v/>
      </c>
    </row>
    <row r="373" spans="1:8" x14ac:dyDescent="0.2">
      <c r="A373" s="36" t="str">
        <f>IF(ISBLANK(D373),"",IF(D368&gt;=0,A368+1,0))</f>
        <v/>
      </c>
      <c r="B373" s="30" t="str">
        <f>IFERROR(INDEX('DOWNLOAD SHEET'!$C$7:$C$206,MATCH($A373,'DOWNLOAD SHEET'!$A$7:$A$206,0)),"")</f>
        <v/>
      </c>
      <c r="C373" s="31" t="str">
        <f>IFERROR(INDEX('DOWNLOAD SHEET'!$B$7:$B$206,MATCH($A373,'DOWNLOAD SHEET'!$A$7:$A$206,0)),"")</f>
        <v/>
      </c>
      <c r="D373" s="32"/>
      <c r="E373" s="33"/>
      <c r="F373" s="34" t="str">
        <f>IF(D373=0,IF(ISBLANK(D373),"","Not Obtained"),SUM($C373-D373))</f>
        <v/>
      </c>
      <c r="G373" s="34"/>
      <c r="H373" s="35"/>
    </row>
    <row r="374" spans="1:8" x14ac:dyDescent="0.2">
      <c r="A374" s="9"/>
      <c r="B374" s="8"/>
      <c r="C374" s="27"/>
      <c r="D374" s="8"/>
      <c r="E374" s="3"/>
      <c r="F374" s="12" t="str">
        <f>IF(D374=0,IF(ISBLANK(D374),"","Not Obtained"),SUM($C373-D374))</f>
        <v/>
      </c>
    </row>
    <row r="375" spans="1:8" x14ac:dyDescent="0.2">
      <c r="A375" s="9"/>
      <c r="B375" s="8"/>
      <c r="C375" s="27"/>
      <c r="D375" s="8"/>
      <c r="E375" s="3"/>
      <c r="F375" s="12" t="str">
        <f>IF(D375=0,IF(ISBLANK(D375),"","Not Obtained"),SUM($C373-D375))</f>
        <v/>
      </c>
    </row>
    <row r="376" spans="1:8" x14ac:dyDescent="0.2">
      <c r="A376" s="9"/>
      <c r="B376" s="8"/>
      <c r="C376" s="27"/>
      <c r="D376" s="8"/>
      <c r="E376" s="3"/>
      <c r="F376" s="12" t="str">
        <f>IF(D376=0,IF(ISBLANK(D376),"","Not Obtained"),SUM($C373-D376))</f>
        <v/>
      </c>
    </row>
    <row r="377" spans="1:8" x14ac:dyDescent="0.2">
      <c r="A377" s="9"/>
      <c r="B377" s="8"/>
      <c r="C377" s="27"/>
      <c r="D377" s="8"/>
      <c r="F377" s="12" t="str">
        <f>IF($D377=0,IF(ISBLANK($D377),"","Not Obtained"),SUM($C373-$D377))</f>
        <v/>
      </c>
    </row>
    <row r="378" spans="1:8" x14ac:dyDescent="0.2">
      <c r="A378" s="36" t="str">
        <f>IF(ISBLANK(D378),"",IF(D373&gt;=0,A373+1,0))</f>
        <v/>
      </c>
      <c r="B378" s="30" t="str">
        <f>IFERROR(INDEX('DOWNLOAD SHEET'!$C$7:$C$206,MATCH($A378,'DOWNLOAD SHEET'!$A$7:$A$206,0)),"")</f>
        <v/>
      </c>
      <c r="C378" s="31" t="str">
        <f>IFERROR(INDEX('DOWNLOAD SHEET'!$B$7:$B$206,MATCH($A378,'DOWNLOAD SHEET'!$A$7:$A$206,0)),"")</f>
        <v/>
      </c>
      <c r="D378" s="32"/>
      <c r="E378" s="33"/>
      <c r="F378" s="34" t="str">
        <f>IF(D378=0,IF(ISBLANK(D378),"","Not Obtained"),SUM($C378-D378))</f>
        <v/>
      </c>
      <c r="G378" s="34"/>
      <c r="H378" s="35"/>
    </row>
    <row r="379" spans="1:8" x14ac:dyDescent="0.2">
      <c r="A379" s="9"/>
      <c r="B379" s="8"/>
      <c r="C379" s="27"/>
      <c r="D379" s="8"/>
      <c r="E379" s="3"/>
      <c r="F379" s="12" t="str">
        <f>IF(D379=0,IF(ISBLANK(D379),"","Not Obtained"),SUM($C378-D379))</f>
        <v/>
      </c>
    </row>
    <row r="380" spans="1:8" x14ac:dyDescent="0.2">
      <c r="A380" s="9"/>
      <c r="B380" s="8"/>
      <c r="C380" s="27"/>
      <c r="D380" s="8"/>
      <c r="E380" s="3"/>
      <c r="F380" s="12" t="str">
        <f>IF(D380=0,IF(ISBLANK(D380),"","Not Obtained"),SUM($C378-D380))</f>
        <v/>
      </c>
    </row>
    <row r="381" spans="1:8" x14ac:dyDescent="0.2">
      <c r="A381" s="9"/>
      <c r="B381" s="8"/>
      <c r="C381" s="27"/>
      <c r="D381" s="8"/>
      <c r="E381" s="3"/>
      <c r="F381" s="12" t="str">
        <f>IF(D381=0,IF(ISBLANK(D381),"","Not Obtained"),SUM($C378-D381))</f>
        <v/>
      </c>
    </row>
    <row r="382" spans="1:8" x14ac:dyDescent="0.2">
      <c r="A382" s="9"/>
      <c r="B382" s="8"/>
      <c r="C382" s="27"/>
      <c r="D382" s="8"/>
      <c r="F382" s="12" t="str">
        <f>IF($D382=0,IF(ISBLANK($D382),"","Not Obtained"),SUM($C378-$D382))</f>
        <v/>
      </c>
    </row>
    <row r="383" spans="1:8" x14ac:dyDescent="0.2">
      <c r="A383" s="36" t="str">
        <f>IF(ISBLANK(D383),"",IF(D378&gt;=0,A378+1,0))</f>
        <v/>
      </c>
      <c r="B383" s="30" t="str">
        <f>IFERROR(INDEX('DOWNLOAD SHEET'!$C$7:$C$206,MATCH($A383,'DOWNLOAD SHEET'!$A$7:$A$206,0)),"")</f>
        <v/>
      </c>
      <c r="C383" s="31" t="str">
        <f>IFERROR(INDEX('DOWNLOAD SHEET'!$B$7:$B$206,MATCH($A383,'DOWNLOAD SHEET'!$A$7:$A$206,0)),"")</f>
        <v/>
      </c>
      <c r="D383" s="32"/>
      <c r="E383" s="33"/>
      <c r="F383" s="34" t="str">
        <f>IF(D383=0,IF(ISBLANK(D383),"","Not Obtained"),SUM($C383-D383))</f>
        <v/>
      </c>
      <c r="G383" s="34"/>
      <c r="H383" s="35"/>
    </row>
    <row r="384" spans="1:8" x14ac:dyDescent="0.2">
      <c r="A384" s="9"/>
      <c r="B384" s="8"/>
      <c r="C384" s="27"/>
      <c r="D384" s="8"/>
      <c r="E384" s="3"/>
      <c r="F384" s="12" t="str">
        <f>IF(D384=0,IF(ISBLANK(D384),"","Not Obtained"),SUM($C383-D384))</f>
        <v/>
      </c>
    </row>
    <row r="385" spans="1:8" x14ac:dyDescent="0.2">
      <c r="A385" s="9"/>
      <c r="B385" s="8"/>
      <c r="C385" s="27"/>
      <c r="D385" s="8"/>
      <c r="E385" s="3"/>
      <c r="F385" s="12" t="str">
        <f>IF(D385=0,IF(ISBLANK(D385),"","Not Obtained"),SUM($C383-D385))</f>
        <v/>
      </c>
    </row>
    <row r="386" spans="1:8" x14ac:dyDescent="0.2">
      <c r="A386" s="9"/>
      <c r="B386" s="8"/>
      <c r="C386" s="27"/>
      <c r="D386" s="8"/>
      <c r="E386" s="3"/>
      <c r="F386" s="12" t="str">
        <f>IF(D386=0,IF(ISBLANK(D386),"","Not Obtained"),SUM($C383-D386))</f>
        <v/>
      </c>
    </row>
    <row r="387" spans="1:8" x14ac:dyDescent="0.2">
      <c r="A387" s="9"/>
      <c r="B387" s="8"/>
      <c r="C387" s="27"/>
      <c r="D387" s="8"/>
      <c r="F387" s="12" t="str">
        <f>IF($D387=0,IF(ISBLANK($D387),"","Not Obtained"),SUM($C383-$D387))</f>
        <v/>
      </c>
    </row>
    <row r="388" spans="1:8" x14ac:dyDescent="0.2">
      <c r="A388" s="36" t="str">
        <f>IF(ISBLANK(D388),"",IF(D383&gt;=0,A383+1,0))</f>
        <v/>
      </c>
      <c r="B388" s="30" t="str">
        <f>IFERROR(INDEX('DOWNLOAD SHEET'!$C$7:$C$206,MATCH($A388,'DOWNLOAD SHEET'!$A$7:$A$206,0)),"")</f>
        <v/>
      </c>
      <c r="C388" s="31" t="str">
        <f>IFERROR(INDEX('DOWNLOAD SHEET'!$B$7:$B$206,MATCH($A388,'DOWNLOAD SHEET'!$A$7:$A$206,0)),"")</f>
        <v/>
      </c>
      <c r="D388" s="32"/>
      <c r="E388" s="33"/>
      <c r="F388" s="34" t="str">
        <f>IF(D388=0,IF(ISBLANK(D388),"","Not Obtained"),SUM($C388-D388))</f>
        <v/>
      </c>
      <c r="G388" s="34"/>
      <c r="H388" s="35"/>
    </row>
    <row r="389" spans="1:8" x14ac:dyDescent="0.2">
      <c r="A389" s="9"/>
      <c r="B389" s="8"/>
      <c r="C389" s="27"/>
      <c r="D389" s="8"/>
      <c r="E389" s="3"/>
      <c r="F389" s="12" t="str">
        <f>IF(D389=0,IF(ISBLANK(D389),"","Not Obtained"),SUM($C388-D389))</f>
        <v/>
      </c>
    </row>
    <row r="390" spans="1:8" x14ac:dyDescent="0.2">
      <c r="A390" s="9"/>
      <c r="B390" s="8"/>
      <c r="C390" s="27"/>
      <c r="D390" s="8"/>
      <c r="E390" s="3"/>
      <c r="F390" s="12" t="str">
        <f>IF(D390=0,IF(ISBLANK(D390),"","Not Obtained"),SUM($C388-D390))</f>
        <v/>
      </c>
    </row>
    <row r="391" spans="1:8" x14ac:dyDescent="0.2">
      <c r="A391" s="9"/>
      <c r="B391" s="8"/>
      <c r="C391" s="27"/>
      <c r="D391" s="8"/>
      <c r="E391" s="3"/>
      <c r="F391" s="12" t="str">
        <f>IF(D391=0,IF(ISBLANK(D391),"","Not Obtained"),SUM($C388-D391))</f>
        <v/>
      </c>
    </row>
    <row r="392" spans="1:8" x14ac:dyDescent="0.2">
      <c r="A392" s="9"/>
      <c r="B392" s="8"/>
      <c r="C392" s="27"/>
      <c r="D392" s="8"/>
      <c r="F392" s="12" t="str">
        <f>IF($D392=0,IF(ISBLANK($D392),"","Not Obtained"),SUM($C388-$D392))</f>
        <v/>
      </c>
    </row>
    <row r="393" spans="1:8" x14ac:dyDescent="0.2">
      <c r="A393" s="36" t="str">
        <f>IF(ISBLANK(D393),"",IF(D388&gt;=0,A388+1,0))</f>
        <v/>
      </c>
      <c r="B393" s="30" t="str">
        <f>IFERROR(INDEX('DOWNLOAD SHEET'!$C$7:$C$206,MATCH($A393,'DOWNLOAD SHEET'!$A$7:$A$206,0)),"")</f>
        <v/>
      </c>
      <c r="C393" s="31" t="str">
        <f>IFERROR(INDEX('DOWNLOAD SHEET'!$B$7:$B$206,MATCH($A393,'DOWNLOAD SHEET'!$A$7:$A$206,0)),"")</f>
        <v/>
      </c>
      <c r="D393" s="32"/>
      <c r="E393" s="33"/>
      <c r="F393" s="34" t="str">
        <f>IF(D393=0,IF(ISBLANK(D393),"","Not Obtained"),SUM($C393-D393))</f>
        <v/>
      </c>
      <c r="G393" s="34"/>
      <c r="H393" s="35"/>
    </row>
    <row r="394" spans="1:8" x14ac:dyDescent="0.2">
      <c r="A394" s="9"/>
      <c r="B394" s="8"/>
      <c r="C394" s="27"/>
      <c r="D394" s="8"/>
      <c r="E394" s="3"/>
      <c r="F394" s="12" t="str">
        <f>IF(D394=0,IF(ISBLANK(D394),"","Not Obtained"),SUM($C393-D394))</f>
        <v/>
      </c>
    </row>
    <row r="395" spans="1:8" x14ac:dyDescent="0.2">
      <c r="A395" s="9"/>
      <c r="B395" s="8"/>
      <c r="C395" s="27"/>
      <c r="D395" s="8"/>
      <c r="E395" s="3"/>
      <c r="F395" s="12" t="str">
        <f>IF(D395=0,IF(ISBLANK(D395),"","Not Obtained"),SUM($C393-D395))</f>
        <v/>
      </c>
    </row>
    <row r="396" spans="1:8" x14ac:dyDescent="0.2">
      <c r="A396" s="9"/>
      <c r="B396" s="8"/>
      <c r="C396" s="27"/>
      <c r="D396" s="8"/>
      <c r="E396" s="3"/>
      <c r="F396" s="12" t="str">
        <f>IF(D396=0,IF(ISBLANK(D396),"","Not Obtained"),SUM($C393-D396))</f>
        <v/>
      </c>
    </row>
    <row r="397" spans="1:8" x14ac:dyDescent="0.2">
      <c r="A397" s="9"/>
      <c r="B397" s="8"/>
      <c r="C397" s="27"/>
      <c r="D397" s="8"/>
      <c r="F397" s="12" t="str">
        <f>IF($D397=0,IF(ISBLANK($D397),"","Not Obtained"),SUM($C393-$D397))</f>
        <v/>
      </c>
    </row>
    <row r="398" spans="1:8" x14ac:dyDescent="0.2">
      <c r="A398" s="36" t="str">
        <f>IF(ISBLANK(D398),"",IF(D393&gt;=0,A393+1,0))</f>
        <v/>
      </c>
      <c r="B398" s="30" t="str">
        <f>IFERROR(INDEX('DOWNLOAD SHEET'!$C$7:$C$206,MATCH($A398,'DOWNLOAD SHEET'!$A$7:$A$206,0)),"")</f>
        <v/>
      </c>
      <c r="C398" s="31" t="str">
        <f>IFERROR(INDEX('DOWNLOAD SHEET'!$B$7:$B$206,MATCH($A398,'DOWNLOAD SHEET'!$A$7:$A$206,0)),"")</f>
        <v/>
      </c>
      <c r="D398" s="32"/>
      <c r="E398" s="33"/>
      <c r="F398" s="34" t="str">
        <f>IF(D398=0,IF(ISBLANK(D398),"","Not Obtained"),SUM($C398-D398))</f>
        <v/>
      </c>
      <c r="G398" s="34"/>
      <c r="H398" s="35"/>
    </row>
    <row r="399" spans="1:8" x14ac:dyDescent="0.2">
      <c r="A399" s="9"/>
      <c r="B399" s="8"/>
      <c r="C399" s="27"/>
      <c r="D399" s="8"/>
      <c r="E399" s="3"/>
      <c r="F399" s="12" t="str">
        <f>IF(D399=0,IF(ISBLANK(D399),"","Not Obtained"),SUM($C398-D399))</f>
        <v/>
      </c>
    </row>
    <row r="400" spans="1:8" x14ac:dyDescent="0.2">
      <c r="A400" s="9"/>
      <c r="B400" s="8"/>
      <c r="C400" s="27"/>
      <c r="D400" s="8"/>
      <c r="E400" s="3"/>
      <c r="F400" s="12" t="str">
        <f>IF(D400=0,IF(ISBLANK(D400),"","Not Obtained"),SUM($C398-D400))</f>
        <v/>
      </c>
    </row>
    <row r="401" spans="1:8" x14ac:dyDescent="0.2">
      <c r="A401" s="9"/>
      <c r="B401" s="8"/>
      <c r="C401" s="27"/>
      <c r="D401" s="8"/>
      <c r="E401" s="3"/>
      <c r="F401" s="12" t="str">
        <f>IF(D401=0,IF(ISBLANK(D401),"","Not Obtained"),SUM($C398-D401))</f>
        <v/>
      </c>
    </row>
    <row r="402" spans="1:8" x14ac:dyDescent="0.2">
      <c r="A402" s="9"/>
      <c r="B402" s="8"/>
      <c r="C402" s="27"/>
      <c r="D402" s="8"/>
      <c r="F402" s="12" t="str">
        <f>IF($D402=0,IF(ISBLANK($D402),"","Not Obtained"),SUM($C398-$D402))</f>
        <v/>
      </c>
    </row>
    <row r="403" spans="1:8" x14ac:dyDescent="0.2">
      <c r="A403" s="36" t="str">
        <f>IF(ISBLANK(D403),"",IF(D398&gt;=0,A398+1,0))</f>
        <v/>
      </c>
      <c r="B403" s="30" t="str">
        <f>IFERROR(INDEX('DOWNLOAD SHEET'!$C$7:$C$206,MATCH($A403,'DOWNLOAD SHEET'!$A$7:$A$206,0)),"")</f>
        <v/>
      </c>
      <c r="C403" s="31" t="str">
        <f>IFERROR(INDEX('DOWNLOAD SHEET'!$B$7:$B$206,MATCH($A403,'DOWNLOAD SHEET'!$A$7:$A$206,0)),"")</f>
        <v/>
      </c>
      <c r="D403" s="32"/>
      <c r="E403" s="33"/>
      <c r="F403" s="34" t="str">
        <f>IF(D403=0,IF(ISBLANK(D403),"","Not Obtained"),SUM($C403-D403))</f>
        <v/>
      </c>
      <c r="G403" s="34"/>
      <c r="H403" s="35"/>
    </row>
    <row r="404" spans="1:8" x14ac:dyDescent="0.2">
      <c r="A404" s="9"/>
      <c r="B404" s="8"/>
      <c r="C404" s="6"/>
      <c r="D404" s="8"/>
      <c r="E404" s="3"/>
      <c r="F404" s="12" t="str">
        <f>IF(D404=0,IF(ISBLANK(D404),"","Not Obtained"),SUM($C403-D404))</f>
        <v/>
      </c>
    </row>
    <row r="405" spans="1:8" x14ac:dyDescent="0.2">
      <c r="A405" s="9"/>
      <c r="B405" s="8"/>
      <c r="C405" s="6"/>
      <c r="D405" s="8"/>
      <c r="E405" s="3"/>
      <c r="F405" s="12" t="str">
        <f>IF(D405=0,IF(ISBLANK(D405),"","Not Obtained"),SUM($C403-D405))</f>
        <v/>
      </c>
    </row>
    <row r="406" spans="1:8" x14ac:dyDescent="0.2">
      <c r="A406" s="9"/>
      <c r="B406" s="8"/>
      <c r="C406" s="6"/>
      <c r="D406" s="8"/>
      <c r="E406" s="3"/>
      <c r="F406" s="12" t="str">
        <f>IF(D406=0,IF(ISBLANK(D406),"","Not Obtained"),SUM($C403-D406))</f>
        <v/>
      </c>
    </row>
    <row r="407" spans="1:8" x14ac:dyDescent="0.2">
      <c r="A407" s="9"/>
      <c r="B407" s="7"/>
      <c r="C407" s="5"/>
      <c r="D407" s="8"/>
      <c r="F407" s="12" t="str">
        <f>IF($D407=0,IF(ISBLANK($D407),"","Not Obtained"),SUM($C403-$D407))</f>
        <v/>
      </c>
    </row>
    <row r="408" spans="1:8" x14ac:dyDescent="0.2">
      <c r="A408" s="36" t="str">
        <f>IF(ISBLANK(D408),"",IF(D403&gt;=0,A403+1,0))</f>
        <v/>
      </c>
      <c r="B408" s="30" t="str">
        <f>IFERROR(INDEX('DOWNLOAD SHEET'!$C$7:$C$206,MATCH($A408,'DOWNLOAD SHEET'!$A$7:$A$206,0)),"")</f>
        <v/>
      </c>
      <c r="C408" s="31" t="str">
        <f>IFERROR(INDEX('DOWNLOAD SHEET'!$B$7:$B$206,MATCH($A408,'DOWNLOAD SHEET'!$A$7:$A$206,0)),"")</f>
        <v/>
      </c>
      <c r="D408" s="32"/>
      <c r="E408" s="33"/>
      <c r="F408" s="34" t="str">
        <f>IF(D408=0,IF(ISBLANK(D408),"","Not Obtained"),SUM($C408-D408))</f>
        <v/>
      </c>
      <c r="G408" s="34"/>
      <c r="H408" s="35"/>
    </row>
    <row r="409" spans="1:8" x14ac:dyDescent="0.2">
      <c r="A409" s="9"/>
      <c r="B409" s="8"/>
      <c r="C409" s="27"/>
      <c r="D409" s="8"/>
      <c r="E409" s="3"/>
      <c r="F409" s="12" t="str">
        <f>IF(D409=0,IF(ISBLANK(D409),"","Not Obtained"),SUM($C408-D409))</f>
        <v/>
      </c>
    </row>
    <row r="410" spans="1:8" x14ac:dyDescent="0.2">
      <c r="A410" s="9"/>
      <c r="B410" s="8"/>
      <c r="C410" s="27"/>
      <c r="D410" s="8"/>
      <c r="E410" s="3"/>
      <c r="F410" s="12" t="str">
        <f>IF(D410=0,IF(ISBLANK(D410),"","Not Obtained"),SUM($C408-D410))</f>
        <v/>
      </c>
    </row>
    <row r="411" spans="1:8" x14ac:dyDescent="0.2">
      <c r="A411" s="9"/>
      <c r="B411" s="8"/>
      <c r="C411" s="27"/>
      <c r="D411" s="8"/>
      <c r="E411" s="3"/>
      <c r="F411" s="12" t="str">
        <f>IF(D411=0,IF(ISBLANK(D411),"","Not Obtained"),SUM($C408-D411))</f>
        <v/>
      </c>
    </row>
    <row r="412" spans="1:8" x14ac:dyDescent="0.2">
      <c r="A412" s="9"/>
      <c r="B412" s="8"/>
      <c r="C412" s="27"/>
      <c r="D412" s="8"/>
      <c r="F412" s="12" t="str">
        <f>IF($D412=0,IF(ISBLANK($D412),"","Not Obtained"),SUM($C408-$D412))</f>
        <v/>
      </c>
    </row>
    <row r="413" spans="1:8" x14ac:dyDescent="0.2">
      <c r="A413" s="36" t="str">
        <f>IF(ISBLANK(D413),"",IF(D408&gt;=0,A408+1,0))</f>
        <v/>
      </c>
      <c r="B413" s="30" t="str">
        <f>IFERROR(INDEX('DOWNLOAD SHEET'!$C$7:$C$206,MATCH($A413,'DOWNLOAD SHEET'!$A$7:$A$206,0)),"")</f>
        <v/>
      </c>
      <c r="C413" s="31" t="str">
        <f>IFERROR(INDEX('DOWNLOAD SHEET'!$B$7:$B$206,MATCH($A413,'DOWNLOAD SHEET'!$A$7:$A$206,0)),"")</f>
        <v/>
      </c>
      <c r="D413" s="32"/>
      <c r="E413" s="33"/>
      <c r="F413" s="34" t="str">
        <f>IF(D413=0,IF(ISBLANK(D413),"","Not Obtained"),SUM($C413-D413))</f>
        <v/>
      </c>
      <c r="G413" s="34"/>
      <c r="H413" s="35"/>
    </row>
    <row r="414" spans="1:8" x14ac:dyDescent="0.2">
      <c r="A414" s="9"/>
      <c r="B414" s="8"/>
      <c r="C414" s="27"/>
      <c r="D414" s="8"/>
      <c r="E414" s="3"/>
      <c r="F414" s="12" t="str">
        <f>IF(D414=0,IF(ISBLANK(D414),"","Not Obtained"),SUM($C413-D414))</f>
        <v/>
      </c>
    </row>
    <row r="415" spans="1:8" x14ac:dyDescent="0.2">
      <c r="A415" s="9"/>
      <c r="B415" s="8"/>
      <c r="C415" s="27"/>
      <c r="D415" s="8"/>
      <c r="E415" s="3"/>
      <c r="F415" s="12" t="str">
        <f>IF(D415=0,IF(ISBLANK(D415),"","Not Obtained"),SUM($C413-D415))</f>
        <v/>
      </c>
    </row>
    <row r="416" spans="1:8" x14ac:dyDescent="0.2">
      <c r="A416" s="9"/>
      <c r="B416" s="8"/>
      <c r="C416" s="27"/>
      <c r="D416" s="8"/>
      <c r="E416" s="3"/>
      <c r="F416" s="12" t="str">
        <f>IF(D416=0,IF(ISBLANK(D416),"","Not Obtained"),SUM($C413-D416))</f>
        <v/>
      </c>
    </row>
    <row r="417" spans="1:8" x14ac:dyDescent="0.2">
      <c r="A417" s="9"/>
      <c r="B417" s="8"/>
      <c r="C417" s="27"/>
      <c r="D417" s="8"/>
      <c r="F417" s="12" t="str">
        <f>IF($D417=0,IF(ISBLANK($D417),"","Not Obtained"),SUM($C413-$D417))</f>
        <v/>
      </c>
    </row>
    <row r="418" spans="1:8" x14ac:dyDescent="0.2">
      <c r="A418" s="36" t="str">
        <f>IF(ISBLANK(D418),"",IF(D413&gt;=0,A413+1,0))</f>
        <v/>
      </c>
      <c r="B418" s="30" t="str">
        <f>IFERROR(INDEX('DOWNLOAD SHEET'!$C$7:$C$206,MATCH($A418,'DOWNLOAD SHEET'!$A$7:$A$206,0)),"")</f>
        <v/>
      </c>
      <c r="C418" s="31" t="str">
        <f>IFERROR(INDEX('DOWNLOAD SHEET'!$B$7:$B$206,MATCH($A418,'DOWNLOAD SHEET'!$A$7:$A$206,0)),"")</f>
        <v/>
      </c>
      <c r="D418" s="32"/>
      <c r="E418" s="33"/>
      <c r="F418" s="34" t="str">
        <f>IF(D418=0,IF(ISBLANK(D418),"","Not Obtained"),SUM($C418-D418))</f>
        <v/>
      </c>
      <c r="G418" s="34"/>
      <c r="H418" s="35"/>
    </row>
    <row r="419" spans="1:8" x14ac:dyDescent="0.2">
      <c r="A419" s="9"/>
      <c r="B419" s="8"/>
      <c r="C419" s="27"/>
      <c r="D419" s="8"/>
      <c r="E419" s="3"/>
      <c r="F419" s="12" t="str">
        <f>IF(D419=0,IF(ISBLANK(D419),"","Not Obtained"),SUM($C418-D419))</f>
        <v/>
      </c>
    </row>
    <row r="420" spans="1:8" x14ac:dyDescent="0.2">
      <c r="A420" s="9"/>
      <c r="B420" s="8"/>
      <c r="C420" s="27"/>
      <c r="D420" s="8"/>
      <c r="E420" s="3"/>
      <c r="F420" s="12" t="str">
        <f>IF(D420=0,IF(ISBLANK(D420),"","Not Obtained"),SUM($C418-D420))</f>
        <v/>
      </c>
    </row>
    <row r="421" spans="1:8" x14ac:dyDescent="0.2">
      <c r="A421" s="9"/>
      <c r="B421" s="8"/>
      <c r="C421" s="27"/>
      <c r="D421" s="8"/>
      <c r="E421" s="3"/>
      <c r="F421" s="12" t="str">
        <f>IF(D421=0,IF(ISBLANK(D421),"","Not Obtained"),SUM($C418-D421))</f>
        <v/>
      </c>
    </row>
    <row r="422" spans="1:8" x14ac:dyDescent="0.2">
      <c r="B422" s="8"/>
      <c r="C422" s="27"/>
      <c r="D422" s="8"/>
      <c r="F422" s="12" t="str">
        <f>IF($D422=0,IF(ISBLANK($D422),"","Not Obtained"),SUM($C418-$D422))</f>
        <v/>
      </c>
    </row>
    <row r="423" spans="1:8" x14ac:dyDescent="0.2">
      <c r="A423" s="36" t="str">
        <f>IF(ISBLANK(D423),"",IF(D418&gt;=0,A418+1,0))</f>
        <v/>
      </c>
      <c r="B423" s="30" t="str">
        <f>IFERROR(INDEX('DOWNLOAD SHEET'!$C$7:$C$206,MATCH($A423,'DOWNLOAD SHEET'!$A$7:$A$206,0)),"")</f>
        <v/>
      </c>
      <c r="C423" s="31" t="str">
        <f>IFERROR(INDEX('DOWNLOAD SHEET'!$B$7:$B$206,MATCH($A423,'DOWNLOAD SHEET'!$A$7:$A$206,0)),"")</f>
        <v/>
      </c>
      <c r="D423" s="32"/>
      <c r="E423" s="33"/>
      <c r="F423" s="34" t="str">
        <f>IF(D423=0,IF(ISBLANK(D423),"","Not Obtained"),SUM($C423-D423))</f>
        <v/>
      </c>
      <c r="G423" s="34"/>
      <c r="H423" s="35"/>
    </row>
    <row r="424" spans="1:8" x14ac:dyDescent="0.2">
      <c r="A424" s="9"/>
      <c r="B424" s="8"/>
      <c r="C424" s="27"/>
      <c r="D424" s="8"/>
      <c r="E424" s="3"/>
      <c r="F424" s="12" t="str">
        <f>IF(D424=0,IF(ISBLANK(D424),"","Not Obtained"),SUM($C423-D424))</f>
        <v/>
      </c>
    </row>
    <row r="425" spans="1:8" x14ac:dyDescent="0.2">
      <c r="A425" s="9"/>
      <c r="B425" s="8"/>
      <c r="C425" s="27"/>
      <c r="D425" s="8"/>
      <c r="E425" s="3"/>
      <c r="F425" s="12" t="str">
        <f>IF(D425=0,IF(ISBLANK(D425),"","Not Obtained"),SUM($C423-D425))</f>
        <v/>
      </c>
    </row>
    <row r="426" spans="1:8" x14ac:dyDescent="0.2">
      <c r="A426" s="9"/>
      <c r="B426" s="8"/>
      <c r="C426" s="27"/>
      <c r="D426" s="8"/>
      <c r="E426" s="3"/>
      <c r="F426" s="12" t="str">
        <f>IF(D426=0,IF(ISBLANK(D426),"","Not Obtained"),SUM($C423-D426))</f>
        <v/>
      </c>
    </row>
    <row r="427" spans="1:8" x14ac:dyDescent="0.2">
      <c r="A427" s="9"/>
      <c r="B427" s="8"/>
      <c r="C427" s="27"/>
      <c r="D427" s="8"/>
      <c r="F427" s="12" t="str">
        <f>IF($D427=0,IF(ISBLANK($D427),"","Not Obtained"),SUM($C423-$D427))</f>
        <v/>
      </c>
    </row>
    <row r="428" spans="1:8" x14ac:dyDescent="0.2">
      <c r="A428" s="36" t="str">
        <f>IF(ISBLANK(D428),"",IF(D423&gt;=0,A423+1,0))</f>
        <v/>
      </c>
      <c r="B428" s="30" t="str">
        <f>IFERROR(INDEX('DOWNLOAD SHEET'!$C$7:$C$206,MATCH($A428,'DOWNLOAD SHEET'!$A$7:$A$206,0)),"")</f>
        <v/>
      </c>
      <c r="C428" s="31" t="str">
        <f>IFERROR(INDEX('DOWNLOAD SHEET'!$B$7:$B$206,MATCH($A428,'DOWNLOAD SHEET'!$A$7:$A$206,0)),"")</f>
        <v/>
      </c>
      <c r="D428" s="32"/>
      <c r="E428" s="33"/>
      <c r="F428" s="34" t="str">
        <f>IF(D428=0,IF(ISBLANK(D428),"","Not Obtained"),SUM($C428-D428))</f>
        <v/>
      </c>
      <c r="G428" s="34"/>
      <c r="H428" s="35"/>
    </row>
    <row r="429" spans="1:8" x14ac:dyDescent="0.2">
      <c r="A429" s="9"/>
      <c r="B429" s="8"/>
      <c r="C429" s="27"/>
      <c r="D429" s="8"/>
      <c r="E429" s="3"/>
      <c r="F429" s="12" t="str">
        <f>IF(D429=0,IF(ISBLANK(D429),"","Not Obtained"),SUM($C428-D429))</f>
        <v/>
      </c>
    </row>
    <row r="430" spans="1:8" x14ac:dyDescent="0.2">
      <c r="A430" s="9"/>
      <c r="B430" s="8"/>
      <c r="C430" s="27"/>
      <c r="D430" s="8"/>
      <c r="E430" s="3"/>
      <c r="F430" s="12" t="str">
        <f>IF(D430=0,IF(ISBLANK(D430),"","Not Obtained"),SUM($C428-D430))</f>
        <v/>
      </c>
    </row>
    <row r="431" spans="1:8" x14ac:dyDescent="0.2">
      <c r="A431" s="9"/>
      <c r="B431" s="8"/>
      <c r="C431" s="27"/>
      <c r="D431" s="8"/>
      <c r="E431" s="3"/>
      <c r="F431" s="12" t="str">
        <f>IF(D431=0,IF(ISBLANK(D431),"","Not Obtained"),SUM($C428-D431))</f>
        <v/>
      </c>
    </row>
    <row r="432" spans="1:8" x14ac:dyDescent="0.2">
      <c r="B432" s="8"/>
      <c r="C432" s="27"/>
      <c r="D432" s="8"/>
      <c r="F432" s="12" t="str">
        <f>IF($D432=0,IF(ISBLANK($D432),"","Not Obtained"),SUM($C428-$D432))</f>
        <v/>
      </c>
    </row>
    <row r="433" spans="1:8" x14ac:dyDescent="0.2">
      <c r="A433" s="36" t="str">
        <f>IF(ISBLANK(D433),"",IF(D428&gt;=0,A428+1,0))</f>
        <v/>
      </c>
      <c r="B433" s="30" t="str">
        <f>IFERROR(INDEX('DOWNLOAD SHEET'!$C$7:$C$206,MATCH($A433,'DOWNLOAD SHEET'!$A$7:$A$206,0)),"")</f>
        <v/>
      </c>
      <c r="C433" s="31" t="str">
        <f>IFERROR(INDEX('DOWNLOAD SHEET'!$B$7:$B$206,MATCH($A433,'DOWNLOAD SHEET'!$A$7:$A$206,0)),"")</f>
        <v/>
      </c>
      <c r="D433" s="32"/>
      <c r="E433" s="33"/>
      <c r="F433" s="34" t="str">
        <f>IF(D433=0,IF(ISBLANK(D433),"","Not Obtained"),SUM($C433-D433))</f>
        <v/>
      </c>
      <c r="G433" s="34"/>
      <c r="H433" s="35"/>
    </row>
    <row r="434" spans="1:8" x14ac:dyDescent="0.2">
      <c r="A434" s="9"/>
      <c r="B434" s="8"/>
      <c r="C434" s="27"/>
      <c r="D434" s="8"/>
      <c r="E434" s="3"/>
      <c r="F434" s="12" t="str">
        <f>IF(D434=0,IF(ISBLANK(D434),"","Not Obtained"),SUM($C433-D434))</f>
        <v/>
      </c>
    </row>
    <row r="435" spans="1:8" x14ac:dyDescent="0.2">
      <c r="A435" s="9"/>
      <c r="B435" s="8"/>
      <c r="C435" s="27"/>
      <c r="D435" s="8"/>
      <c r="E435" s="3"/>
      <c r="F435" s="12" t="str">
        <f>IF(D435=0,IF(ISBLANK(D435),"","Not Obtained"),SUM($C433-D435))</f>
        <v/>
      </c>
    </row>
    <row r="436" spans="1:8" x14ac:dyDescent="0.2">
      <c r="A436" s="9"/>
      <c r="B436" s="8"/>
      <c r="C436" s="27"/>
      <c r="D436" s="8"/>
      <c r="E436" s="3"/>
      <c r="F436" s="12" t="str">
        <f>IF(D436=0,IF(ISBLANK(D436),"","Not Obtained"),SUM($C433-D436))</f>
        <v/>
      </c>
    </row>
    <row r="437" spans="1:8" x14ac:dyDescent="0.2">
      <c r="A437" s="9"/>
      <c r="B437" s="8"/>
      <c r="C437" s="27"/>
      <c r="D437" s="8"/>
      <c r="F437" s="12" t="str">
        <f>IF($D437=0,IF(ISBLANK($D437),"","Not Obtained"),SUM($C433-$D437))</f>
        <v/>
      </c>
    </row>
    <row r="438" spans="1:8" x14ac:dyDescent="0.2">
      <c r="A438" s="36" t="str">
        <f>IF(ISBLANK(D438),"",IF(D433&gt;=0,A433+1,0))</f>
        <v/>
      </c>
      <c r="B438" s="30" t="str">
        <f>IFERROR(INDEX('DOWNLOAD SHEET'!$C$7:$C$206,MATCH($A438,'DOWNLOAD SHEET'!$A$7:$A$206,0)),"")</f>
        <v/>
      </c>
      <c r="C438" s="31" t="str">
        <f>IFERROR(INDEX('DOWNLOAD SHEET'!$B$7:$B$206,MATCH($A438,'DOWNLOAD SHEET'!$A$7:$A$206,0)),"")</f>
        <v/>
      </c>
      <c r="D438" s="32"/>
      <c r="E438" s="33"/>
      <c r="F438" s="34" t="str">
        <f>IF(D438=0,IF(ISBLANK(D438),"","Not Obtained"),SUM($C438-D438))</f>
        <v/>
      </c>
      <c r="G438" s="34"/>
      <c r="H438" s="35"/>
    </row>
    <row r="439" spans="1:8" x14ac:dyDescent="0.2">
      <c r="A439" s="9"/>
      <c r="B439" s="8"/>
      <c r="C439" s="27"/>
      <c r="D439" s="8"/>
      <c r="E439" s="3"/>
      <c r="F439" s="12" t="str">
        <f>IF(D439=0,IF(ISBLANK(D439),"","Not Obtained"),SUM($C438-D439))</f>
        <v/>
      </c>
    </row>
    <row r="440" spans="1:8" x14ac:dyDescent="0.2">
      <c r="A440" s="9"/>
      <c r="B440" s="8"/>
      <c r="C440" s="27"/>
      <c r="D440" s="8"/>
      <c r="E440" s="3"/>
      <c r="F440" s="12" t="str">
        <f>IF(D440=0,IF(ISBLANK(D440),"","Not Obtained"),SUM($C438-D440))</f>
        <v/>
      </c>
    </row>
    <row r="441" spans="1:8" x14ac:dyDescent="0.2">
      <c r="A441" s="9"/>
      <c r="B441" s="8"/>
      <c r="C441" s="27"/>
      <c r="D441" s="8"/>
      <c r="E441" s="3"/>
      <c r="F441" s="12" t="str">
        <f>IF(D441=0,IF(ISBLANK(D441),"","Not Obtained"),SUM($C438-D441))</f>
        <v/>
      </c>
    </row>
    <row r="442" spans="1:8" x14ac:dyDescent="0.2">
      <c r="A442" s="9"/>
      <c r="B442" s="8"/>
      <c r="C442" s="27"/>
      <c r="D442" s="8"/>
      <c r="F442" s="12" t="str">
        <f>IF($D442=0,IF(ISBLANK($D442),"","Not Obtained"),SUM($C438-$D442))</f>
        <v/>
      </c>
    </row>
    <row r="443" spans="1:8" x14ac:dyDescent="0.2">
      <c r="A443" s="36" t="str">
        <f>IF(ISBLANK(D443),"",IF(D438&gt;=0,A438+1,0))</f>
        <v/>
      </c>
      <c r="B443" s="30" t="str">
        <f>IFERROR(INDEX('DOWNLOAD SHEET'!$C$7:$C$206,MATCH($A443,'DOWNLOAD SHEET'!$A$7:$A$206,0)),"")</f>
        <v/>
      </c>
      <c r="C443" s="31" t="str">
        <f>IFERROR(INDEX('DOWNLOAD SHEET'!$B$7:$B$206,MATCH($A443,'DOWNLOAD SHEET'!$A$7:$A$206,0)),"")</f>
        <v/>
      </c>
      <c r="D443" s="32"/>
      <c r="E443" s="33"/>
      <c r="F443" s="34" t="str">
        <f>IF(D443=0,IF(ISBLANK(D443),"","Not Obtained"),SUM($C443-D443))</f>
        <v/>
      </c>
      <c r="G443" s="34"/>
      <c r="H443" s="35"/>
    </row>
    <row r="444" spans="1:8" x14ac:dyDescent="0.2">
      <c r="A444" s="9"/>
      <c r="B444" s="8"/>
      <c r="C444" s="27"/>
      <c r="D444" s="8"/>
      <c r="E444" s="3"/>
      <c r="F444" s="12" t="str">
        <f>IF(D444=0,IF(ISBLANK(D444),"","Not Obtained"),SUM($C443-D444))</f>
        <v/>
      </c>
    </row>
    <row r="445" spans="1:8" x14ac:dyDescent="0.2">
      <c r="A445" s="9"/>
      <c r="B445" s="8"/>
      <c r="C445" s="27"/>
      <c r="D445" s="8"/>
      <c r="E445" s="3"/>
      <c r="F445" s="12" t="str">
        <f>IF(D445=0,IF(ISBLANK(D445),"","Not Obtained"),SUM($C443-D445))</f>
        <v/>
      </c>
    </row>
    <row r="446" spans="1:8" x14ac:dyDescent="0.2">
      <c r="A446" s="9"/>
      <c r="B446" s="8"/>
      <c r="C446" s="27"/>
      <c r="D446" s="8"/>
      <c r="E446" s="3"/>
      <c r="F446" s="12" t="str">
        <f>IF(D446=0,IF(ISBLANK(D446),"","Not Obtained"),SUM($C443-D446))</f>
        <v/>
      </c>
    </row>
    <row r="447" spans="1:8" x14ac:dyDescent="0.2">
      <c r="A447" s="9"/>
      <c r="B447" s="8"/>
      <c r="C447" s="27"/>
      <c r="D447" s="8"/>
      <c r="F447" s="12" t="str">
        <f>IF($D447=0,IF(ISBLANK($D447),"","Not Obtained"),SUM($C443-$D447))</f>
        <v/>
      </c>
    </row>
    <row r="448" spans="1:8" x14ac:dyDescent="0.2">
      <c r="A448" s="36" t="str">
        <f>IF(ISBLANK(D448),"",IF(D443&gt;=0,A443+1,0))</f>
        <v/>
      </c>
      <c r="B448" s="30" t="str">
        <f>IFERROR(INDEX('DOWNLOAD SHEET'!$C$7:$C$206,MATCH($A448,'DOWNLOAD SHEET'!$A$7:$A$206,0)),"")</f>
        <v/>
      </c>
      <c r="C448" s="31" t="str">
        <f>IFERROR(INDEX('DOWNLOAD SHEET'!$B$7:$B$206,MATCH($A448,'DOWNLOAD SHEET'!$A$7:$A$206,0)),"")</f>
        <v/>
      </c>
      <c r="D448" s="32"/>
      <c r="E448" s="33"/>
      <c r="F448" s="34" t="str">
        <f>IF(D448=0,IF(ISBLANK(D448),"","Not Obtained"),SUM($C448-D448))</f>
        <v/>
      </c>
      <c r="G448" s="34"/>
      <c r="H448" s="35"/>
    </row>
    <row r="449" spans="1:8" x14ac:dyDescent="0.2">
      <c r="A449" s="9"/>
      <c r="B449" s="8"/>
      <c r="C449" s="27"/>
      <c r="D449" s="8"/>
      <c r="E449" s="3"/>
      <c r="F449" s="12" t="str">
        <f>IF(D449=0,IF(ISBLANK(D449),"","Not Obtained"),SUM($C448-D449))</f>
        <v/>
      </c>
    </row>
    <row r="450" spans="1:8" x14ac:dyDescent="0.2">
      <c r="A450" s="9"/>
      <c r="B450" s="8"/>
      <c r="C450" s="27"/>
      <c r="D450" s="8"/>
      <c r="E450" s="3"/>
      <c r="F450" s="12" t="str">
        <f>IF(D450=0,IF(ISBLANK(D450),"","Not Obtained"),SUM($C448-D450))</f>
        <v/>
      </c>
    </row>
    <row r="451" spans="1:8" x14ac:dyDescent="0.2">
      <c r="A451" s="9"/>
      <c r="B451" s="8"/>
      <c r="C451" s="27"/>
      <c r="D451" s="8"/>
      <c r="E451" s="3"/>
      <c r="F451" s="12" t="str">
        <f>IF(D451=0,IF(ISBLANK(D451),"","Not Obtained"),SUM($C448-D451))</f>
        <v/>
      </c>
    </row>
    <row r="452" spans="1:8" x14ac:dyDescent="0.2">
      <c r="A452" s="9"/>
      <c r="B452" s="8"/>
      <c r="C452" s="27"/>
      <c r="D452" s="8"/>
      <c r="F452" s="12" t="str">
        <f>IF($D452=0,IF(ISBLANK($D452),"","Not Obtained"),SUM($C448-$D452))</f>
        <v/>
      </c>
    </row>
    <row r="453" spans="1:8" x14ac:dyDescent="0.2">
      <c r="A453" s="36" t="str">
        <f>IF(ISBLANK(D453),"",IF(D448&gt;=0,A448+1,0))</f>
        <v/>
      </c>
      <c r="B453" s="30" t="str">
        <f>IFERROR(INDEX('DOWNLOAD SHEET'!$C$7:$C$206,MATCH($A453,'DOWNLOAD SHEET'!$A$7:$A$206,0)),"")</f>
        <v/>
      </c>
      <c r="C453" s="31" t="str">
        <f>IFERROR(INDEX('DOWNLOAD SHEET'!$B$7:$B$206,MATCH($A453,'DOWNLOAD SHEET'!$A$7:$A$206,0)),"")</f>
        <v/>
      </c>
      <c r="D453" s="32"/>
      <c r="E453" s="33"/>
      <c r="F453" s="34" t="str">
        <f>IF(D453=0,IF(ISBLANK(D453),"","Not Obtained"),SUM($C453-D453))</f>
        <v/>
      </c>
      <c r="G453" s="34"/>
      <c r="H453" s="35"/>
    </row>
    <row r="454" spans="1:8" x14ac:dyDescent="0.2">
      <c r="A454" s="9"/>
      <c r="B454" s="8"/>
      <c r="C454" s="6"/>
      <c r="D454" s="8"/>
      <c r="E454" s="3"/>
      <c r="F454" s="12" t="str">
        <f>IF(D454=0,IF(ISBLANK(D454),"","Not Obtained"),SUM($C453-D454))</f>
        <v/>
      </c>
    </row>
    <row r="455" spans="1:8" x14ac:dyDescent="0.2">
      <c r="A455" s="9"/>
      <c r="B455" s="8"/>
      <c r="C455" s="6"/>
      <c r="D455" s="8"/>
      <c r="E455" s="3"/>
      <c r="F455" s="12" t="str">
        <f>IF(D455=0,IF(ISBLANK(D455),"","Not Obtained"),SUM($C453-D455))</f>
        <v/>
      </c>
    </row>
    <row r="456" spans="1:8" x14ac:dyDescent="0.2">
      <c r="A456" s="9"/>
      <c r="B456" s="8"/>
      <c r="C456" s="6"/>
      <c r="D456" s="8"/>
      <c r="E456" s="3"/>
      <c r="F456" s="12" t="str">
        <f>IF(D456=0,IF(ISBLANK(D456),"","Not Obtained"),SUM($C453-D456))</f>
        <v/>
      </c>
    </row>
    <row r="457" spans="1:8" x14ac:dyDescent="0.2">
      <c r="A457" s="9"/>
      <c r="B457" s="7"/>
      <c r="C457" s="5"/>
      <c r="D457" s="7"/>
      <c r="F457" s="12" t="str">
        <f>IF($D457=0,IF(ISBLANK($D457),"","Not Obtained"),SUM($C453-$D457))</f>
        <v/>
      </c>
    </row>
    <row r="458" spans="1:8" x14ac:dyDescent="0.2">
      <c r="A458" s="36" t="str">
        <f>IF(ISBLANK(D458),"",IF(D453&gt;=0,A453+1,0))</f>
        <v/>
      </c>
      <c r="B458" s="30" t="str">
        <f>IFERROR(INDEX('DOWNLOAD SHEET'!$C$7:$C$206,MATCH($A458,'DOWNLOAD SHEET'!$A$7:$A$206,0)),"")</f>
        <v/>
      </c>
      <c r="C458" s="31" t="str">
        <f>IFERROR(INDEX('DOWNLOAD SHEET'!$B$7:$B$206,MATCH($A458,'DOWNLOAD SHEET'!$A$7:$A$206,0)),"")</f>
        <v/>
      </c>
      <c r="D458" s="32"/>
      <c r="E458" s="33"/>
      <c r="F458" s="34" t="str">
        <f>IF(D458=0,IF(ISBLANK(D458),"","Not Obtained"),SUM($C458-D458))</f>
        <v/>
      </c>
      <c r="G458" s="34"/>
      <c r="H458" s="35"/>
    </row>
    <row r="459" spans="1:8" x14ac:dyDescent="0.2">
      <c r="A459" s="9"/>
      <c r="B459" s="8"/>
      <c r="C459" s="27"/>
      <c r="D459" s="8"/>
      <c r="E459" s="3"/>
      <c r="F459" s="12" t="str">
        <f>IF(D459=0,IF(ISBLANK(D459),"","Not Obtained"),SUM($C458-D459))</f>
        <v/>
      </c>
    </row>
    <row r="460" spans="1:8" x14ac:dyDescent="0.2">
      <c r="A460" s="9"/>
      <c r="B460" s="8"/>
      <c r="C460" s="27"/>
      <c r="D460" s="8"/>
      <c r="E460" s="3"/>
      <c r="F460" s="12" t="str">
        <f>IF(D460=0,IF(ISBLANK(D460),"","Not Obtained"),SUM($C458-D460))</f>
        <v/>
      </c>
    </row>
    <row r="461" spans="1:8" x14ac:dyDescent="0.2">
      <c r="A461" s="9"/>
      <c r="B461" s="8"/>
      <c r="C461" s="27"/>
      <c r="D461" s="8"/>
      <c r="E461" s="3"/>
      <c r="F461" s="12" t="str">
        <f>IF(D461=0,IF(ISBLANK(D461),"","Not Obtained"),SUM($C458-D461))</f>
        <v/>
      </c>
    </row>
    <row r="462" spans="1:8" x14ac:dyDescent="0.2">
      <c r="A462" s="9"/>
      <c r="B462" s="8"/>
      <c r="C462" s="27"/>
      <c r="D462" s="8"/>
      <c r="F462" s="12" t="str">
        <f>IF($D462=0,IF(ISBLANK($D462),"","Not Obtained"),SUM($C458-$D462))</f>
        <v/>
      </c>
    </row>
    <row r="463" spans="1:8" x14ac:dyDescent="0.2">
      <c r="A463" s="36" t="str">
        <f>IF(ISBLANK(D463),"",IF(D458&gt;=0,A458+1,0))</f>
        <v/>
      </c>
      <c r="B463" s="30" t="str">
        <f>IFERROR(INDEX('DOWNLOAD SHEET'!$C$7:$C$206,MATCH($A463,'DOWNLOAD SHEET'!$A$7:$A$206,0)),"")</f>
        <v/>
      </c>
      <c r="C463" s="31" t="str">
        <f>IFERROR(INDEX('DOWNLOAD SHEET'!$B$7:$B$206,MATCH($A463,'DOWNLOAD SHEET'!$A$7:$A$206,0)),"")</f>
        <v/>
      </c>
      <c r="D463" s="32"/>
      <c r="E463" s="33"/>
      <c r="F463" s="34" t="str">
        <f>IF(D463=0,IF(ISBLANK(D463),"","Not Obtained"),SUM($C463-D463))</f>
        <v/>
      </c>
      <c r="G463" s="34"/>
      <c r="H463" s="35"/>
    </row>
    <row r="464" spans="1:8" x14ac:dyDescent="0.2">
      <c r="A464" s="9"/>
      <c r="B464" s="8"/>
      <c r="C464" s="27"/>
      <c r="D464" s="8"/>
      <c r="E464" s="3"/>
      <c r="F464" s="12" t="str">
        <f>IF(D464=0,IF(ISBLANK(D464),"","Not Obtained"),SUM($C463-D464))</f>
        <v/>
      </c>
    </row>
    <row r="465" spans="1:8" x14ac:dyDescent="0.2">
      <c r="A465" s="9"/>
      <c r="B465" s="8"/>
      <c r="C465" s="27"/>
      <c r="D465" s="8"/>
      <c r="E465" s="3"/>
      <c r="F465" s="12" t="str">
        <f>IF(D465=0,IF(ISBLANK(D465),"","Not Obtained"),SUM($C463-D465))</f>
        <v/>
      </c>
    </row>
    <row r="466" spans="1:8" x14ac:dyDescent="0.2">
      <c r="A466" s="9"/>
      <c r="B466" s="8"/>
      <c r="C466" s="27"/>
      <c r="D466" s="8"/>
      <c r="E466" s="3"/>
      <c r="F466" s="12" t="str">
        <f>IF(D466=0,IF(ISBLANK(D466),"","Not Obtained"),SUM($C463-D466))</f>
        <v/>
      </c>
    </row>
    <row r="467" spans="1:8" x14ac:dyDescent="0.2">
      <c r="A467" s="9"/>
      <c r="B467" s="8"/>
      <c r="C467" s="27"/>
      <c r="D467" s="8"/>
      <c r="F467" s="12" t="str">
        <f>IF($D467=0,IF(ISBLANK($D467),"","Not Obtained"),SUM($C463-$D467))</f>
        <v/>
      </c>
    </row>
    <row r="468" spans="1:8" x14ac:dyDescent="0.2">
      <c r="A468" s="36" t="str">
        <f>IF(ISBLANK(D468),"",IF(D463&gt;=0,A463+1,0))</f>
        <v/>
      </c>
      <c r="B468" s="30" t="str">
        <f>IFERROR(INDEX('DOWNLOAD SHEET'!$C$7:$C$206,MATCH($A468,'DOWNLOAD SHEET'!$A$7:$A$206,0)),"")</f>
        <v/>
      </c>
      <c r="C468" s="31" t="str">
        <f>IFERROR(INDEX('DOWNLOAD SHEET'!$B$7:$B$206,MATCH($A468,'DOWNLOAD SHEET'!$A$7:$A$206,0)),"")</f>
        <v/>
      </c>
      <c r="D468" s="32"/>
      <c r="E468" s="33"/>
      <c r="F468" s="34" t="str">
        <f>IF(D468=0,IF(ISBLANK(D468),"","Not Obtained"),SUM($C468-D468))</f>
        <v/>
      </c>
      <c r="G468" s="34"/>
      <c r="H468" s="35"/>
    </row>
    <row r="469" spans="1:8" x14ac:dyDescent="0.2">
      <c r="A469" s="9"/>
      <c r="B469" s="8"/>
      <c r="C469" s="27"/>
      <c r="D469" s="8"/>
      <c r="E469" s="3"/>
      <c r="F469" s="12" t="str">
        <f>IF(D469=0,IF(ISBLANK(D469),"","Not Obtained"),SUM($C468-D469))</f>
        <v/>
      </c>
    </row>
    <row r="470" spans="1:8" x14ac:dyDescent="0.2">
      <c r="A470" s="9"/>
      <c r="B470" s="8"/>
      <c r="C470" s="27"/>
      <c r="D470" s="8"/>
      <c r="E470" s="3"/>
      <c r="F470" s="12" t="str">
        <f>IF(D470=0,IF(ISBLANK(D470),"","Not Obtained"),SUM($C468-D470))</f>
        <v/>
      </c>
    </row>
    <row r="471" spans="1:8" x14ac:dyDescent="0.2">
      <c r="A471" s="9"/>
      <c r="B471" s="8"/>
      <c r="C471" s="27"/>
      <c r="D471" s="8"/>
      <c r="E471" s="3"/>
      <c r="F471" s="12" t="str">
        <f>IF(D471=0,IF(ISBLANK(D471),"","Not Obtained"),SUM($C468-D471))</f>
        <v/>
      </c>
    </row>
    <row r="472" spans="1:8" x14ac:dyDescent="0.2">
      <c r="A472" s="9"/>
      <c r="B472" s="8"/>
      <c r="C472" s="27"/>
      <c r="D472" s="8"/>
      <c r="F472" s="12" t="str">
        <f>IF($D472=0,IF(ISBLANK($D472),"","Not Obtained"),SUM($C468-$D472))</f>
        <v/>
      </c>
    </row>
    <row r="473" spans="1:8" x14ac:dyDescent="0.2">
      <c r="A473" s="36" t="str">
        <f>IF(ISBLANK(D473),"",IF(D468&gt;=0,A468+1,0))</f>
        <v/>
      </c>
      <c r="B473" s="30" t="str">
        <f>IFERROR(INDEX('DOWNLOAD SHEET'!$C$7:$C$206,MATCH($A473,'DOWNLOAD SHEET'!$A$7:$A$206,0)),"")</f>
        <v/>
      </c>
      <c r="C473" s="31" t="str">
        <f>IFERROR(INDEX('DOWNLOAD SHEET'!$B$7:$B$206,MATCH($A473,'DOWNLOAD SHEET'!$A$7:$A$206,0)),"")</f>
        <v/>
      </c>
      <c r="D473" s="32"/>
      <c r="E473" s="33"/>
      <c r="F473" s="34" t="str">
        <f>IF(D473=0,IF(ISBLANK(D473),"","Not Obtained"),SUM($C473-D473))</f>
        <v/>
      </c>
      <c r="G473" s="34"/>
      <c r="H473" s="35"/>
    </row>
    <row r="474" spans="1:8" x14ac:dyDescent="0.2">
      <c r="A474" s="9"/>
      <c r="B474" s="8"/>
      <c r="C474" s="27"/>
      <c r="D474" s="8"/>
      <c r="E474" s="3"/>
      <c r="F474" s="12" t="str">
        <f>IF(D474=0,IF(ISBLANK(D474),"","Not Obtained"),SUM($C473-D474))</f>
        <v/>
      </c>
    </row>
    <row r="475" spans="1:8" x14ac:dyDescent="0.2">
      <c r="A475" s="9"/>
      <c r="B475" s="8"/>
      <c r="C475" s="27"/>
      <c r="D475" s="8"/>
      <c r="E475" s="3"/>
      <c r="F475" s="12" t="str">
        <f>IF(D475=0,IF(ISBLANK(D475),"","Not Obtained"),SUM($C473-D475))</f>
        <v/>
      </c>
    </row>
    <row r="476" spans="1:8" x14ac:dyDescent="0.2">
      <c r="A476" s="9"/>
      <c r="B476" s="8"/>
      <c r="C476" s="27"/>
      <c r="D476" s="8"/>
      <c r="E476" s="3"/>
      <c r="F476" s="12" t="str">
        <f>IF(D476=0,IF(ISBLANK(D476),"","Not Obtained"),SUM($C473-D476))</f>
        <v/>
      </c>
    </row>
    <row r="477" spans="1:8" x14ac:dyDescent="0.2">
      <c r="A477" s="9"/>
      <c r="B477" s="8"/>
      <c r="C477" s="27"/>
      <c r="D477" s="8"/>
      <c r="F477" s="12" t="str">
        <f>IF($D477=0,IF(ISBLANK($D477),"","Not Obtained"),SUM($C473-$D477))</f>
        <v/>
      </c>
    </row>
    <row r="478" spans="1:8" x14ac:dyDescent="0.2">
      <c r="A478" s="36" t="str">
        <f>IF(ISBLANK(D478),"",IF(D473&gt;=0,A473+1,0))</f>
        <v/>
      </c>
      <c r="B478" s="30" t="str">
        <f>IFERROR(INDEX('DOWNLOAD SHEET'!$C$7:$C$206,MATCH($A478,'DOWNLOAD SHEET'!$A$7:$A$206,0)),"")</f>
        <v/>
      </c>
      <c r="C478" s="31" t="str">
        <f>IFERROR(INDEX('DOWNLOAD SHEET'!$B$7:$B$206,MATCH($A478,'DOWNLOAD SHEET'!$A$7:$A$206,0)),"")</f>
        <v/>
      </c>
      <c r="D478" s="32"/>
      <c r="E478" s="33"/>
      <c r="F478" s="34" t="str">
        <f>IF(D478=0,IF(ISBLANK(D478),"","Not Obtained"),SUM($C478-D478))</f>
        <v/>
      </c>
      <c r="G478" s="34"/>
      <c r="H478" s="35"/>
    </row>
    <row r="479" spans="1:8" x14ac:dyDescent="0.2">
      <c r="A479" s="9"/>
      <c r="B479" s="8"/>
      <c r="C479" s="27"/>
      <c r="D479" s="8"/>
      <c r="E479" s="3"/>
      <c r="F479" s="12" t="str">
        <f>IF(D479=0,IF(ISBLANK(D479),"","Not Obtained"),SUM($C478-D479))</f>
        <v/>
      </c>
    </row>
    <row r="480" spans="1:8" x14ac:dyDescent="0.2">
      <c r="A480" s="9"/>
      <c r="B480" s="8"/>
      <c r="C480" s="27"/>
      <c r="D480" s="8"/>
      <c r="E480" s="3"/>
      <c r="F480" s="12" t="str">
        <f>IF(D480=0,IF(ISBLANK(D480),"","Not Obtained"),SUM($C478-D480))</f>
        <v/>
      </c>
    </row>
    <row r="481" spans="1:8" x14ac:dyDescent="0.2">
      <c r="A481" s="9"/>
      <c r="B481" s="8"/>
      <c r="C481" s="27"/>
      <c r="D481" s="8"/>
      <c r="E481" s="3"/>
      <c r="F481" s="12" t="str">
        <f>IF(D481=0,IF(ISBLANK(D481),"","Not Obtained"),SUM($C478-D481))</f>
        <v/>
      </c>
    </row>
    <row r="482" spans="1:8" x14ac:dyDescent="0.2">
      <c r="B482" s="8"/>
      <c r="C482" s="27"/>
      <c r="D482" s="8"/>
      <c r="F482" s="12" t="str">
        <f>IF($D482=0,IF(ISBLANK($D482),"","Not Obtained"),SUM($C478-$D482))</f>
        <v/>
      </c>
    </row>
    <row r="483" spans="1:8" x14ac:dyDescent="0.2">
      <c r="A483" s="36" t="str">
        <f>IF(ISBLANK(D483),"",IF(D478&gt;=0,A478+1,0))</f>
        <v/>
      </c>
      <c r="B483" s="30" t="str">
        <f>IFERROR(INDEX('DOWNLOAD SHEET'!$C$7:$C$206,MATCH($A483,'DOWNLOAD SHEET'!$A$7:$A$206,0)),"")</f>
        <v/>
      </c>
      <c r="C483" s="31" t="str">
        <f>IFERROR(INDEX('DOWNLOAD SHEET'!$B$7:$B$206,MATCH($A483,'DOWNLOAD SHEET'!$A$7:$A$206,0)),"")</f>
        <v/>
      </c>
      <c r="D483" s="32"/>
      <c r="E483" s="33"/>
      <c r="F483" s="34" t="str">
        <f>IF(D483=0,IF(ISBLANK(D483),"","Not Obtained"),SUM($C483-D483))</f>
        <v/>
      </c>
      <c r="G483" s="34"/>
      <c r="H483" s="35"/>
    </row>
    <row r="484" spans="1:8" x14ac:dyDescent="0.2">
      <c r="A484" s="9"/>
      <c r="B484" s="8"/>
      <c r="C484" s="27"/>
      <c r="D484" s="8"/>
      <c r="E484" s="3"/>
      <c r="F484" s="12" t="str">
        <f>IF(D484=0,IF(ISBLANK(D484),"","Not Obtained"),SUM($C483-D484))</f>
        <v/>
      </c>
    </row>
    <row r="485" spans="1:8" x14ac:dyDescent="0.2">
      <c r="A485" s="9"/>
      <c r="B485" s="8"/>
      <c r="C485" s="27"/>
      <c r="D485" s="8"/>
      <c r="E485" s="3"/>
      <c r="F485" s="12" t="str">
        <f>IF(D485=0,IF(ISBLANK(D485),"","Not Obtained"),SUM($C483-D485))</f>
        <v/>
      </c>
    </row>
    <row r="486" spans="1:8" x14ac:dyDescent="0.2">
      <c r="A486" s="9"/>
      <c r="B486" s="8"/>
      <c r="C486" s="27"/>
      <c r="D486" s="8"/>
      <c r="E486" s="3"/>
      <c r="F486" s="12" t="str">
        <f>IF(D486=0,IF(ISBLANK(D486),"","Not Obtained"),SUM($C483-D486))</f>
        <v/>
      </c>
    </row>
    <row r="487" spans="1:8" x14ac:dyDescent="0.2">
      <c r="A487" s="9"/>
      <c r="B487" s="8"/>
      <c r="C487" s="27"/>
      <c r="D487" s="8"/>
      <c r="F487" s="12" t="str">
        <f>IF($D487=0,IF(ISBLANK($D487),"","Not Obtained"),SUM($C483-$D487))</f>
        <v/>
      </c>
    </row>
    <row r="488" spans="1:8" x14ac:dyDescent="0.2">
      <c r="A488" s="36" t="str">
        <f>IF(ISBLANK(D488),"",IF(D483&gt;=0,A483+1,0))</f>
        <v/>
      </c>
      <c r="B488" s="30" t="str">
        <f>IFERROR(INDEX('DOWNLOAD SHEET'!$C$7:$C$206,MATCH($A488,'DOWNLOAD SHEET'!$A$7:$A$206,0)),"")</f>
        <v/>
      </c>
      <c r="C488" s="31" t="str">
        <f>IFERROR(INDEX('DOWNLOAD SHEET'!$B$7:$B$206,MATCH($A488,'DOWNLOAD SHEET'!$A$7:$A$206,0)),"")</f>
        <v/>
      </c>
      <c r="D488" s="32"/>
      <c r="E488" s="33"/>
      <c r="F488" s="34" t="str">
        <f>IF(D488=0,IF(ISBLANK(D488),"","Not Obtained"),SUM($C488-D488))</f>
        <v/>
      </c>
      <c r="G488" s="34"/>
      <c r="H488" s="35"/>
    </row>
    <row r="489" spans="1:8" x14ac:dyDescent="0.2">
      <c r="A489" s="9"/>
      <c r="B489" s="8"/>
      <c r="C489" s="27"/>
      <c r="D489" s="8"/>
      <c r="E489" s="3"/>
      <c r="F489" s="12" t="str">
        <f>IF(D489=0,IF(ISBLANK(D489),"","Not Obtained"),SUM($C488-D489))</f>
        <v/>
      </c>
    </row>
    <row r="490" spans="1:8" x14ac:dyDescent="0.2">
      <c r="A490" s="9"/>
      <c r="B490" s="8"/>
      <c r="C490" s="27"/>
      <c r="D490" s="8"/>
      <c r="E490" s="3"/>
      <c r="F490" s="12" t="str">
        <f>IF(D490=0,IF(ISBLANK(D490),"","Not Obtained"),SUM($C488-D490))</f>
        <v/>
      </c>
    </row>
    <row r="491" spans="1:8" x14ac:dyDescent="0.2">
      <c r="A491" s="9"/>
      <c r="B491" s="8"/>
      <c r="C491" s="27"/>
      <c r="D491" s="8"/>
      <c r="E491" s="3"/>
      <c r="F491" s="12" t="str">
        <f>IF(D491=0,IF(ISBLANK(D491),"","Not Obtained"),SUM($C488-D491))</f>
        <v/>
      </c>
    </row>
    <row r="492" spans="1:8" x14ac:dyDescent="0.2">
      <c r="B492" s="8"/>
      <c r="C492" s="27"/>
      <c r="D492" s="8"/>
      <c r="F492" s="12" t="str">
        <f>IF($D492=0,IF(ISBLANK($D492),"","Not Obtained"),SUM($C488-$D492))</f>
        <v/>
      </c>
    </row>
    <row r="493" spans="1:8" x14ac:dyDescent="0.2">
      <c r="A493" s="36" t="str">
        <f>IF(ISBLANK(D493),"",IF(D488&gt;=0,A488+1,0))</f>
        <v/>
      </c>
      <c r="B493" s="30" t="str">
        <f>IFERROR(INDEX('DOWNLOAD SHEET'!$C$7:$C$206,MATCH($A493,'DOWNLOAD SHEET'!$A$7:$A$206,0)),"")</f>
        <v/>
      </c>
      <c r="C493" s="31" t="str">
        <f>IFERROR(INDEX('DOWNLOAD SHEET'!$B$7:$B$206,MATCH($A493,'DOWNLOAD SHEET'!$A$7:$A$206,0)),"")</f>
        <v/>
      </c>
      <c r="D493" s="32"/>
      <c r="E493" s="33"/>
      <c r="F493" s="34" t="str">
        <f>IF(D493=0,IF(ISBLANK(D493),"","Not Obtained"),SUM($C493-D493))</f>
        <v/>
      </c>
      <c r="G493" s="34"/>
      <c r="H493" s="35"/>
    </row>
    <row r="494" spans="1:8" x14ac:dyDescent="0.2">
      <c r="A494" s="9"/>
      <c r="B494" s="8"/>
      <c r="C494" s="27"/>
      <c r="D494" s="8"/>
      <c r="E494" s="3"/>
      <c r="F494" s="12" t="str">
        <f>IF(D494=0,IF(ISBLANK(D494),"","Not Obtained"),SUM($C493-D494))</f>
        <v/>
      </c>
    </row>
    <row r="495" spans="1:8" x14ac:dyDescent="0.2">
      <c r="A495" s="9"/>
      <c r="B495" s="8"/>
      <c r="C495" s="27"/>
      <c r="D495" s="8"/>
      <c r="E495" s="3"/>
      <c r="F495" s="12" t="str">
        <f>IF(D495=0,IF(ISBLANK(D495),"","Not Obtained"),SUM($C493-D495))</f>
        <v/>
      </c>
    </row>
    <row r="496" spans="1:8" x14ac:dyDescent="0.2">
      <c r="A496" s="9"/>
      <c r="B496" s="8"/>
      <c r="C496" s="27"/>
      <c r="D496" s="8"/>
      <c r="E496" s="3"/>
      <c r="F496" s="12" t="str">
        <f>IF(D496=0,IF(ISBLANK(D496),"","Not Obtained"),SUM($C493-D496))</f>
        <v/>
      </c>
    </row>
    <row r="497" spans="1:8" x14ac:dyDescent="0.2">
      <c r="A497" s="9"/>
      <c r="B497" s="8"/>
      <c r="C497" s="27"/>
      <c r="D497" s="8"/>
      <c r="F497" s="12" t="str">
        <f>IF($D497=0,IF(ISBLANK($D497),"","Not Obtained"),SUM($C493-$D497))</f>
        <v/>
      </c>
    </row>
    <row r="498" spans="1:8" x14ac:dyDescent="0.2">
      <c r="A498" s="36" t="str">
        <f>IF(ISBLANK(D498),"",IF(D493&gt;=0,A493+1,0))</f>
        <v/>
      </c>
      <c r="B498" s="30" t="str">
        <f>IFERROR(INDEX('DOWNLOAD SHEET'!$C$7:$C$206,MATCH($A498,'DOWNLOAD SHEET'!$A$7:$A$206,0)),"")</f>
        <v/>
      </c>
      <c r="C498" s="31" t="str">
        <f>IFERROR(INDEX('DOWNLOAD SHEET'!$B$7:$B$206,MATCH($A498,'DOWNLOAD SHEET'!$A$7:$A$206,0)),"")</f>
        <v/>
      </c>
      <c r="D498" s="32"/>
      <c r="E498" s="33"/>
      <c r="F498" s="34" t="str">
        <f>IF(D498=0,IF(ISBLANK(D498),"","Not Obtained"),SUM($C498-D498))</f>
        <v/>
      </c>
      <c r="G498" s="34"/>
      <c r="H498" s="35"/>
    </row>
    <row r="499" spans="1:8" x14ac:dyDescent="0.2">
      <c r="A499" s="9"/>
      <c r="B499" s="8"/>
      <c r="C499" s="27"/>
      <c r="D499" s="8"/>
      <c r="E499" s="3"/>
      <c r="F499" s="12" t="str">
        <f>IF(D499=0,IF(ISBLANK(D499),"","Not Obtained"),SUM($C498-D499))</f>
        <v/>
      </c>
    </row>
    <row r="500" spans="1:8" x14ac:dyDescent="0.2">
      <c r="A500" s="9"/>
      <c r="B500" s="8"/>
      <c r="C500" s="27"/>
      <c r="D500" s="8"/>
      <c r="E500" s="3"/>
      <c r="F500" s="12" t="str">
        <f>IF(D500=0,IF(ISBLANK(D500),"","Not Obtained"),SUM($C498-D500))</f>
        <v/>
      </c>
    </row>
    <row r="501" spans="1:8" x14ac:dyDescent="0.2">
      <c r="A501" s="9"/>
      <c r="B501" s="8"/>
      <c r="C501" s="27"/>
      <c r="D501" s="8"/>
      <c r="E501" s="3"/>
      <c r="F501" s="12" t="str">
        <f>IF(D501=0,IF(ISBLANK(D501),"","Not Obtained"),SUM($C498-D501))</f>
        <v/>
      </c>
    </row>
    <row r="502" spans="1:8" x14ac:dyDescent="0.2">
      <c r="A502" s="9"/>
      <c r="B502" s="8"/>
      <c r="C502" s="27"/>
      <c r="D502" s="8"/>
      <c r="F502" s="12" t="str">
        <f>IF($D502=0,IF(ISBLANK($D502),"","Not Obtained"),SUM($C498-$D502))</f>
        <v/>
      </c>
    </row>
    <row r="503" spans="1:8" x14ac:dyDescent="0.2">
      <c r="A503" s="36" t="str">
        <f>IF(ISBLANK(D503),"",IF(D498&gt;=0,A498+1,0))</f>
        <v/>
      </c>
      <c r="B503" s="30" t="str">
        <f>IFERROR(INDEX('DOWNLOAD SHEET'!$C$7:$C$206,MATCH($A503,'DOWNLOAD SHEET'!$A$7:$A$206,0)),"")</f>
        <v/>
      </c>
      <c r="C503" s="31" t="str">
        <f>IFERROR(INDEX('DOWNLOAD SHEET'!$B$7:$B$206,MATCH($A503,'DOWNLOAD SHEET'!$A$7:$A$206,0)),"")</f>
        <v/>
      </c>
      <c r="D503" s="32"/>
      <c r="E503" s="33"/>
      <c r="F503" s="34" t="str">
        <f>IF(D503=0,IF(ISBLANK(D503),"","Not Obtained"),SUM($C503-D503))</f>
        <v/>
      </c>
      <c r="G503" s="34"/>
      <c r="H503" s="35"/>
    </row>
    <row r="504" spans="1:8" x14ac:dyDescent="0.2">
      <c r="A504" s="9"/>
      <c r="B504" s="8"/>
      <c r="C504" s="6"/>
      <c r="D504" s="8"/>
      <c r="E504" s="3"/>
      <c r="F504" s="12" t="str">
        <f>IF(D504=0,IF(ISBLANK(D504),"","Not Obtained"),SUM($C503-D504))</f>
        <v/>
      </c>
    </row>
    <row r="505" spans="1:8" x14ac:dyDescent="0.2">
      <c r="A505" s="9"/>
      <c r="B505" s="8"/>
      <c r="C505" s="6"/>
      <c r="D505" s="8"/>
      <c r="E505" s="3"/>
      <c r="F505" s="12" t="str">
        <f>IF(D505=0,IF(ISBLANK(D505),"","Not Obtained"),SUM($C503-D505))</f>
        <v/>
      </c>
    </row>
    <row r="506" spans="1:8" x14ac:dyDescent="0.2">
      <c r="A506" s="9"/>
      <c r="B506" s="8"/>
      <c r="C506" s="6"/>
      <c r="D506" s="8"/>
      <c r="E506" s="3"/>
      <c r="F506" s="12" t="str">
        <f>IF(D506=0,IF(ISBLANK(D506),"","Not Obtained"),SUM($C503-D506))</f>
        <v/>
      </c>
    </row>
    <row r="507" spans="1:8" x14ac:dyDescent="0.2">
      <c r="A507" s="9"/>
      <c r="B507" s="7"/>
      <c r="C507" s="5"/>
      <c r="D507" s="8"/>
      <c r="F507" s="12" t="str">
        <f>IF($D507=0,IF(ISBLANK($D507),"","Not Obtained"),SUM($C503-$D507))</f>
        <v/>
      </c>
    </row>
    <row r="508" spans="1:8" x14ac:dyDescent="0.2">
      <c r="A508" s="36" t="str">
        <f>IF(ISBLANK(D508),"",IF(D503&gt;=0,A503+1,0))</f>
        <v/>
      </c>
      <c r="B508" s="30" t="str">
        <f>IFERROR(INDEX('DOWNLOAD SHEET'!$C$7:$C$206,MATCH($A508,'DOWNLOAD SHEET'!$A$7:$A$206,0)),"")</f>
        <v/>
      </c>
      <c r="C508" s="31" t="str">
        <f>IFERROR(INDEX('DOWNLOAD SHEET'!$B$7:$B$206,MATCH($A508,'DOWNLOAD SHEET'!$A$7:$A$206,0)),"")</f>
        <v/>
      </c>
      <c r="D508" s="32"/>
      <c r="E508" s="33"/>
      <c r="F508" s="34" t="str">
        <f>IF(D508=0,IF(ISBLANK(D508),"","Not Obtained"),SUM($C508-D508))</f>
        <v/>
      </c>
      <c r="G508" s="34"/>
      <c r="H508" s="35"/>
    </row>
    <row r="509" spans="1:8" x14ac:dyDescent="0.2">
      <c r="A509" s="9"/>
      <c r="B509" s="8"/>
      <c r="C509" s="27"/>
      <c r="D509" s="8"/>
      <c r="E509" s="3"/>
      <c r="F509" s="12" t="str">
        <f>IF(D509=0,IF(ISBLANK(D509),"","Not Obtained"),SUM($C508-D509))</f>
        <v/>
      </c>
    </row>
    <row r="510" spans="1:8" x14ac:dyDescent="0.2">
      <c r="A510" s="9"/>
      <c r="B510" s="8"/>
      <c r="C510" s="27"/>
      <c r="D510" s="8"/>
      <c r="E510" s="3"/>
      <c r="F510" s="12" t="str">
        <f>IF(D510=0,IF(ISBLANK(D510),"","Not Obtained"),SUM($C508-D510))</f>
        <v/>
      </c>
    </row>
    <row r="511" spans="1:8" x14ac:dyDescent="0.2">
      <c r="A511" s="9"/>
      <c r="B511" s="8"/>
      <c r="C511" s="27"/>
      <c r="D511" s="8"/>
      <c r="E511" s="3"/>
      <c r="F511" s="12" t="str">
        <f>IF(D511=0,IF(ISBLANK(D511),"","Not Obtained"),SUM($C508-D511))</f>
        <v/>
      </c>
    </row>
    <row r="512" spans="1:8" x14ac:dyDescent="0.2">
      <c r="A512" s="9"/>
      <c r="B512" s="8"/>
      <c r="C512" s="27"/>
      <c r="D512" s="8"/>
      <c r="F512" s="12" t="str">
        <f>IF($D512=0,IF(ISBLANK($D512),"","Not Obtained"),SUM($C508-$D512))</f>
        <v/>
      </c>
    </row>
    <row r="513" spans="1:8" x14ac:dyDescent="0.2">
      <c r="A513" s="36" t="str">
        <f>IF(ISBLANK(D513),"",IF(D508&gt;=0,A508+1,0))</f>
        <v/>
      </c>
      <c r="B513" s="30" t="str">
        <f>IFERROR(INDEX('DOWNLOAD SHEET'!$C$7:$C$206,MATCH($A513,'DOWNLOAD SHEET'!$A$7:$A$206,0)),"")</f>
        <v/>
      </c>
      <c r="C513" s="31" t="str">
        <f>IFERROR(INDEX('DOWNLOAD SHEET'!$B$7:$B$206,MATCH($A513,'DOWNLOAD SHEET'!$A$7:$A$206,0)),"")</f>
        <v/>
      </c>
      <c r="D513" s="32"/>
      <c r="E513" s="33"/>
      <c r="F513" s="34" t="str">
        <f>IF(D513=0,IF(ISBLANK(D513),"","Not Obtained"),SUM($C513-D513))</f>
        <v/>
      </c>
      <c r="G513" s="34"/>
      <c r="H513" s="35"/>
    </row>
    <row r="514" spans="1:8" x14ac:dyDescent="0.2">
      <c r="A514" s="9"/>
      <c r="B514" s="8"/>
      <c r="C514" s="27"/>
      <c r="D514" s="8"/>
      <c r="E514" s="3"/>
      <c r="F514" s="12" t="str">
        <f>IF(D514=0,IF(ISBLANK(D514),"","Not Obtained"),SUM($C513-D514))</f>
        <v/>
      </c>
    </row>
    <row r="515" spans="1:8" x14ac:dyDescent="0.2">
      <c r="A515" s="9"/>
      <c r="B515" s="8"/>
      <c r="C515" s="27"/>
      <c r="D515" s="8"/>
      <c r="E515" s="3"/>
      <c r="F515" s="12" t="str">
        <f>IF(D515=0,IF(ISBLANK(D515),"","Not Obtained"),SUM($C513-D515))</f>
        <v/>
      </c>
    </row>
    <row r="516" spans="1:8" x14ac:dyDescent="0.2">
      <c r="A516" s="9"/>
      <c r="B516" s="8"/>
      <c r="C516" s="27"/>
      <c r="D516" s="8"/>
      <c r="E516" s="3"/>
      <c r="F516" s="12" t="str">
        <f>IF(D516=0,IF(ISBLANK(D516),"","Not Obtained"),SUM($C513-D516))</f>
        <v/>
      </c>
    </row>
    <row r="517" spans="1:8" x14ac:dyDescent="0.2">
      <c r="A517" s="9"/>
      <c r="B517" s="8"/>
      <c r="C517" s="27"/>
      <c r="D517" s="8"/>
      <c r="F517" s="12" t="str">
        <f>IF($D517=0,IF(ISBLANK($D517),"","Not Obtained"),SUM($C513-$D517))</f>
        <v/>
      </c>
    </row>
    <row r="518" spans="1:8" x14ac:dyDescent="0.2">
      <c r="A518" s="36" t="str">
        <f>IF(ISBLANK(D518),"",IF(D513&gt;=0,A513+1,0))</f>
        <v/>
      </c>
      <c r="B518" s="30" t="str">
        <f>IFERROR(INDEX('DOWNLOAD SHEET'!$C$7:$C$206,MATCH($A518,'DOWNLOAD SHEET'!$A$7:$A$206,0)),"")</f>
        <v/>
      </c>
      <c r="C518" s="31" t="str">
        <f>IFERROR(INDEX('DOWNLOAD SHEET'!$B$7:$B$206,MATCH($A518,'DOWNLOAD SHEET'!$A$7:$A$206,0)),"")</f>
        <v/>
      </c>
      <c r="D518" s="32"/>
      <c r="E518" s="33"/>
      <c r="F518" s="34" t="str">
        <f>IF(D518=0,IF(ISBLANK(D518),"","Not Obtained"),SUM($C518-D518))</f>
        <v/>
      </c>
      <c r="G518" s="34"/>
      <c r="H518" s="35"/>
    </row>
    <row r="519" spans="1:8" x14ac:dyDescent="0.2">
      <c r="A519" s="9"/>
      <c r="B519" s="8"/>
      <c r="C519" s="27"/>
      <c r="D519" s="8"/>
      <c r="E519" s="3"/>
      <c r="F519" s="12" t="str">
        <f>IF(D519=0,IF(ISBLANK(D519),"","Not Obtained"),SUM($C518-D519))</f>
        <v/>
      </c>
    </row>
    <row r="520" spans="1:8" x14ac:dyDescent="0.2">
      <c r="A520" s="9"/>
      <c r="B520" s="8"/>
      <c r="C520" s="27"/>
      <c r="D520" s="8"/>
      <c r="E520" s="3"/>
      <c r="F520" s="12" t="str">
        <f>IF(D520=0,IF(ISBLANK(D520),"","Not Obtained"),SUM($C518-D520))</f>
        <v/>
      </c>
    </row>
    <row r="521" spans="1:8" x14ac:dyDescent="0.2">
      <c r="A521" s="9"/>
      <c r="B521" s="8"/>
      <c r="C521" s="27"/>
      <c r="D521" s="8"/>
      <c r="E521" s="3"/>
      <c r="F521" s="12" t="str">
        <f>IF(D521=0,IF(ISBLANK(D521),"","Not Obtained"),SUM($C518-D521))</f>
        <v/>
      </c>
    </row>
    <row r="522" spans="1:8" x14ac:dyDescent="0.2">
      <c r="A522" s="9"/>
      <c r="B522" s="8"/>
      <c r="C522" s="27"/>
      <c r="D522" s="8"/>
      <c r="F522" s="12" t="str">
        <f>IF($D522=0,IF(ISBLANK($D522),"","Not Obtained"),SUM($C518-$D522))</f>
        <v/>
      </c>
    </row>
    <row r="523" spans="1:8" x14ac:dyDescent="0.2">
      <c r="A523" s="36" t="str">
        <f>IF(ISBLANK(D523),"",IF(D518&gt;=0,A518+1,0))</f>
        <v/>
      </c>
      <c r="B523" s="30" t="str">
        <f>IFERROR(INDEX('DOWNLOAD SHEET'!$C$7:$C$206,MATCH($A523,'DOWNLOAD SHEET'!$A$7:$A$206,0)),"")</f>
        <v/>
      </c>
      <c r="C523" s="31" t="str">
        <f>IFERROR(INDEX('DOWNLOAD SHEET'!$B$7:$B$206,MATCH($A523,'DOWNLOAD SHEET'!$A$7:$A$206,0)),"")</f>
        <v/>
      </c>
      <c r="D523" s="32"/>
      <c r="E523" s="33"/>
      <c r="F523" s="34" t="str">
        <f>IF(D523=0,IF(ISBLANK(D523),"","Not Obtained"),SUM($C$13-D523))</f>
        <v/>
      </c>
      <c r="G523" s="34"/>
      <c r="H523" s="35" t="str">
        <f>IFERROR(INDEX('DOWNLOAD SHEET'!$D:$D,MATCH($A523,'DOWNLOAD SHEET'!$A:$A,0))&amp;"","")</f>
        <v/>
      </c>
    </row>
    <row r="524" spans="1:8" x14ac:dyDescent="0.2">
      <c r="A524" s="9"/>
      <c r="B524" s="8"/>
      <c r="C524" s="27"/>
      <c r="D524" s="8"/>
      <c r="E524" s="3"/>
      <c r="F524" s="12" t="str">
        <f t="shared" ref="F524:F526" si="11">IF(D524=0,IF(ISBLANK(D524),"","Not Obtained"),SUM($C$13-D524))</f>
        <v/>
      </c>
      <c r="G524" s="12"/>
      <c r="H524" s="7" t="str">
        <f>IFERROR(INDEX('DOWNLOAD SHEET'!$D:$D,MATCH($A524,'DOWNLOAD SHEET'!$A:$A,0))&amp;"","")</f>
        <v/>
      </c>
    </row>
    <row r="525" spans="1:8" x14ac:dyDescent="0.2">
      <c r="A525" s="9"/>
      <c r="B525" s="8"/>
      <c r="C525" s="27"/>
      <c r="D525" s="8"/>
      <c r="E525" s="3"/>
      <c r="F525" s="12" t="str">
        <f t="shared" si="11"/>
        <v/>
      </c>
      <c r="G525" s="12"/>
      <c r="H525" s="7" t="str">
        <f>IFERROR(INDEX('DOWNLOAD SHEET'!$D:$D,MATCH($A525,'DOWNLOAD SHEET'!$A:$A,0))&amp;"","")</f>
        <v/>
      </c>
    </row>
    <row r="526" spans="1:8" x14ac:dyDescent="0.2">
      <c r="A526" s="9"/>
      <c r="B526" s="8"/>
      <c r="C526" s="27"/>
      <c r="D526" s="8"/>
      <c r="E526" s="3"/>
      <c r="F526" s="12" t="str">
        <f t="shared" si="11"/>
        <v/>
      </c>
      <c r="G526" s="12"/>
      <c r="H526" s="7" t="str">
        <f>IFERROR(INDEX('DOWNLOAD SHEET'!$D:$D,MATCH($A526,'DOWNLOAD SHEET'!$A:$A,0))&amp;"","")</f>
        <v/>
      </c>
    </row>
    <row r="527" spans="1:8" x14ac:dyDescent="0.2">
      <c r="A527" s="9"/>
      <c r="B527" s="8"/>
      <c r="C527" s="27"/>
      <c r="D527" s="8"/>
      <c r="E527" s="3"/>
      <c r="F527" s="12" t="str">
        <f>IF($D527=0,IF(ISBLANK($D527),"","Not Obtained"),SUM($C523-$D527))</f>
        <v/>
      </c>
      <c r="G527" s="12"/>
      <c r="H527" s="7" t="str">
        <f>IFERROR(INDEX('DOWNLOAD SHEET'!$D:$D,MATCH($A527,'DOWNLOAD SHEET'!$A:$A,0))&amp;"","")</f>
        <v/>
      </c>
    </row>
    <row r="528" spans="1:8" x14ac:dyDescent="0.2">
      <c r="A528" s="36" t="str">
        <f>IF(ISBLANK(D528),"",IF(D523&gt;=0,A523+1,0))</f>
        <v/>
      </c>
      <c r="B528" s="30" t="str">
        <f>IFERROR(INDEX('DOWNLOAD SHEET'!$C$7:$C$206,MATCH($A528,'DOWNLOAD SHEET'!$A$7:$A$206,0)),"")</f>
        <v/>
      </c>
      <c r="C528" s="31" t="str">
        <f>IFERROR(INDEX('DOWNLOAD SHEET'!$B$7:$B$206,MATCH($A528,'DOWNLOAD SHEET'!$A$7:$A$206,0)),"")</f>
        <v/>
      </c>
      <c r="D528" s="32"/>
      <c r="E528" s="33"/>
      <c r="F528" s="34" t="str">
        <f>IF(D528=0,IF(ISBLANK(D528),"","Not Obtained"),SUM($C$18-D528))</f>
        <v/>
      </c>
      <c r="G528" s="34"/>
      <c r="H528" s="35" t="str">
        <f>IFERROR(INDEX('DOWNLOAD SHEET'!$D:$D,MATCH($A528,'DOWNLOAD SHEET'!$A:$A,0))&amp;"","")</f>
        <v/>
      </c>
    </row>
    <row r="529" spans="1:8" x14ac:dyDescent="0.2">
      <c r="A529" s="9"/>
      <c r="B529" s="8"/>
      <c r="C529" s="27"/>
      <c r="D529" s="8"/>
      <c r="E529" s="3"/>
      <c r="F529" s="12" t="str">
        <f t="shared" ref="F529:F531" si="12">IF(D529=0,IF(ISBLANK(D529),"","Not Obtained"),SUM($C$18-D529))</f>
        <v/>
      </c>
      <c r="G529" s="12"/>
      <c r="H529" s="7" t="str">
        <f>IFERROR(INDEX('DOWNLOAD SHEET'!$D:$D,MATCH($A529,'DOWNLOAD SHEET'!$A:$A,0))&amp;"","")</f>
        <v/>
      </c>
    </row>
    <row r="530" spans="1:8" x14ac:dyDescent="0.2">
      <c r="A530" s="9"/>
      <c r="B530" s="8"/>
      <c r="C530" s="27"/>
      <c r="D530" s="8"/>
      <c r="E530" s="3"/>
      <c r="F530" s="12" t="str">
        <f t="shared" si="12"/>
        <v/>
      </c>
      <c r="G530" s="12"/>
      <c r="H530" s="7" t="str">
        <f>IFERROR(INDEX('DOWNLOAD SHEET'!$D:$D,MATCH($A530,'DOWNLOAD SHEET'!$A:$A,0))&amp;"","")</f>
        <v/>
      </c>
    </row>
    <row r="531" spans="1:8" x14ac:dyDescent="0.2">
      <c r="A531" s="9"/>
      <c r="B531" s="8"/>
      <c r="C531" s="27"/>
      <c r="D531" s="8"/>
      <c r="E531" s="3"/>
      <c r="F531" s="12" t="str">
        <f t="shared" si="12"/>
        <v/>
      </c>
      <c r="G531" s="12"/>
      <c r="H531" s="7" t="str">
        <f>IFERROR(INDEX('DOWNLOAD SHEET'!$D:$D,MATCH($A531,'DOWNLOAD SHEET'!$A:$A,0))&amp;"","")</f>
        <v/>
      </c>
    </row>
    <row r="532" spans="1:8" x14ac:dyDescent="0.2">
      <c r="A532" s="9"/>
      <c r="B532" s="8"/>
      <c r="C532" s="27"/>
      <c r="D532" s="8"/>
      <c r="E532" s="3"/>
      <c r="F532" s="12" t="str">
        <f>IF($D532=0,IF(ISBLANK($D532),"","Not Obtained"),SUM($C528-$D532))</f>
        <v/>
      </c>
      <c r="G532" s="12"/>
      <c r="H532" s="7" t="str">
        <f>IFERROR(INDEX('DOWNLOAD SHEET'!$D:$D,MATCH($A532,'DOWNLOAD SHEET'!$A:$A,0))&amp;"","")</f>
        <v/>
      </c>
    </row>
    <row r="533" spans="1:8" x14ac:dyDescent="0.2">
      <c r="A533" s="36" t="str">
        <f>IF(ISBLANK(D533),"",IF(D528&gt;=0,A528+1,0))</f>
        <v/>
      </c>
      <c r="B533" s="30" t="str">
        <f>IFERROR(INDEX('DOWNLOAD SHEET'!$C$7:$C$206,MATCH($A533,'DOWNLOAD SHEET'!$A$7:$A$206,0)),"")</f>
        <v/>
      </c>
      <c r="C533" s="31" t="str">
        <f>IFERROR(INDEX('DOWNLOAD SHEET'!$B$7:$B$206,MATCH($A533,'DOWNLOAD SHEET'!$A$7:$A$206,0)),"")</f>
        <v/>
      </c>
      <c r="D533" s="32"/>
      <c r="E533" s="33"/>
      <c r="F533" s="34" t="str">
        <f>IF(D533=0,IF(ISBLANK(D533),"","Not Obtained"),SUM($C$23-D533))</f>
        <v/>
      </c>
      <c r="G533" s="34"/>
      <c r="H533" s="35" t="str">
        <f>IFERROR(INDEX('DOWNLOAD SHEET'!$D:$D,MATCH($A533,'DOWNLOAD SHEET'!$A:$A,0))&amp;"","")</f>
        <v/>
      </c>
    </row>
    <row r="534" spans="1:8" x14ac:dyDescent="0.2">
      <c r="A534" s="9"/>
      <c r="B534" s="8"/>
      <c r="C534" s="27"/>
      <c r="D534" s="8"/>
      <c r="E534" s="3"/>
      <c r="F534" s="12" t="str">
        <f t="shared" ref="F534:F536" si="13">IF(D534=0,IF(ISBLANK(D534),"","Not Obtained"),SUM($C$23-D534))</f>
        <v/>
      </c>
      <c r="G534" s="12"/>
      <c r="H534" s="7" t="str">
        <f>IFERROR(INDEX('DOWNLOAD SHEET'!$D:$D,MATCH($A534,'DOWNLOAD SHEET'!$A:$A,0))&amp;"","")</f>
        <v/>
      </c>
    </row>
    <row r="535" spans="1:8" x14ac:dyDescent="0.2">
      <c r="A535" s="9"/>
      <c r="B535" s="8"/>
      <c r="C535" s="27"/>
      <c r="D535" s="8"/>
      <c r="E535" s="3"/>
      <c r="F535" s="12" t="str">
        <f t="shared" si="13"/>
        <v/>
      </c>
      <c r="G535" s="12"/>
      <c r="H535" s="7" t="str">
        <f>IFERROR(INDEX('DOWNLOAD SHEET'!$D:$D,MATCH($A535,'DOWNLOAD SHEET'!$A:$A,0))&amp;"","")</f>
        <v/>
      </c>
    </row>
    <row r="536" spans="1:8" x14ac:dyDescent="0.2">
      <c r="A536" s="9"/>
      <c r="B536" s="8"/>
      <c r="C536" s="27"/>
      <c r="D536" s="8"/>
      <c r="E536" s="3"/>
      <c r="F536" s="12" t="str">
        <f t="shared" si="13"/>
        <v/>
      </c>
      <c r="G536" s="12"/>
      <c r="H536" s="7" t="str">
        <f>IFERROR(INDEX('DOWNLOAD SHEET'!$D:$D,MATCH($A536,'DOWNLOAD SHEET'!$A:$A,0))&amp;"","")</f>
        <v/>
      </c>
    </row>
    <row r="537" spans="1:8" x14ac:dyDescent="0.2">
      <c r="A537" s="9"/>
      <c r="B537" s="8"/>
      <c r="C537" s="27"/>
      <c r="D537" s="8"/>
      <c r="E537" s="3"/>
      <c r="F537" s="12" t="str">
        <f>IF($D537=0,IF(ISBLANK($D537),"","Not Obtained"),SUM($C533-$D537))</f>
        <v/>
      </c>
      <c r="G537" s="12"/>
      <c r="H537" s="7" t="str">
        <f>IFERROR(INDEX('DOWNLOAD SHEET'!$D:$D,MATCH($A537,'DOWNLOAD SHEET'!$A:$A,0))&amp;"","")</f>
        <v/>
      </c>
    </row>
    <row r="538" spans="1:8" x14ac:dyDescent="0.2">
      <c r="A538" s="36" t="str">
        <f>IF(ISBLANK(D538),"",IF(D533&gt;=0,A533+1,0))</f>
        <v/>
      </c>
      <c r="B538" s="30" t="str">
        <f>IFERROR(INDEX('DOWNLOAD SHEET'!$C$7:$C$206,MATCH($A538,'DOWNLOAD SHEET'!$A$7:$A$206,0)),"")</f>
        <v/>
      </c>
      <c r="C538" s="31" t="str">
        <f>IFERROR(INDEX('DOWNLOAD SHEET'!$B$7:$B$206,MATCH($A538,'DOWNLOAD SHEET'!$A$7:$A$206,0)),"")</f>
        <v/>
      </c>
      <c r="D538" s="32"/>
      <c r="E538" s="33"/>
      <c r="F538" s="34" t="str">
        <f>IF(D538=0,IF(ISBLANK(D538),"","Not Obtained"),SUM($C$28-D538))</f>
        <v/>
      </c>
      <c r="G538" s="34"/>
      <c r="H538" s="35" t="str">
        <f>IFERROR(INDEX('DOWNLOAD SHEET'!$D:$D,MATCH($A538,'DOWNLOAD SHEET'!$A:$A,0))&amp;"","")</f>
        <v/>
      </c>
    </row>
    <row r="539" spans="1:8" x14ac:dyDescent="0.2">
      <c r="A539" s="9"/>
      <c r="B539" s="8"/>
      <c r="C539" s="27"/>
      <c r="D539" s="8"/>
      <c r="E539" s="3"/>
      <c r="F539" s="12" t="str">
        <f t="shared" ref="F539:F541" si="14">IF(D539=0,IF(ISBLANK(D539),"","Not Obtained"),SUM($C$28-D539))</f>
        <v/>
      </c>
      <c r="G539" s="12"/>
      <c r="H539" s="7" t="str">
        <f>IFERROR(INDEX('DOWNLOAD SHEET'!$D:$D,MATCH($A539,'DOWNLOAD SHEET'!$A:$A,0))&amp;"","")</f>
        <v/>
      </c>
    </row>
    <row r="540" spans="1:8" x14ac:dyDescent="0.2">
      <c r="A540" s="9"/>
      <c r="B540" s="8"/>
      <c r="C540" s="27"/>
      <c r="D540" s="8"/>
      <c r="E540" s="3"/>
      <c r="F540" s="12" t="str">
        <f t="shared" si="14"/>
        <v/>
      </c>
      <c r="G540" s="12"/>
      <c r="H540" s="7" t="str">
        <f>IFERROR(INDEX('DOWNLOAD SHEET'!$D:$D,MATCH($A540,'DOWNLOAD SHEET'!$A:$A,0))&amp;"","")</f>
        <v/>
      </c>
    </row>
    <row r="541" spans="1:8" x14ac:dyDescent="0.2">
      <c r="A541" s="9"/>
      <c r="B541" s="8"/>
      <c r="C541" s="27"/>
      <c r="D541" s="8"/>
      <c r="E541" s="3"/>
      <c r="F541" s="12" t="str">
        <f t="shared" si="14"/>
        <v/>
      </c>
      <c r="G541" s="12"/>
      <c r="H541" s="7" t="str">
        <f>IFERROR(INDEX('DOWNLOAD SHEET'!$D:$D,MATCH($A541,'DOWNLOAD SHEET'!$A:$A,0))&amp;"","")</f>
        <v/>
      </c>
    </row>
    <row r="542" spans="1:8" x14ac:dyDescent="0.2">
      <c r="B542" s="8"/>
      <c r="C542" s="27"/>
      <c r="D542" s="8"/>
      <c r="E542" s="3"/>
      <c r="F542" s="12" t="str">
        <f>IF($D542=0,IF(ISBLANK($D542),"","Not Obtained"),SUM($C538-$D542))</f>
        <v/>
      </c>
      <c r="G542" s="12"/>
      <c r="H542" s="7" t="str">
        <f>IFERROR(INDEX('DOWNLOAD SHEET'!$D:$D,MATCH($A542,'DOWNLOAD SHEET'!$A:$A,0))&amp;"","")</f>
        <v/>
      </c>
    </row>
    <row r="543" spans="1:8" x14ac:dyDescent="0.2">
      <c r="A543" s="36" t="str">
        <f>IF(ISBLANK(D543),"",IF(D538&gt;=0,A538+1,0))</f>
        <v/>
      </c>
      <c r="B543" s="30" t="str">
        <f>IFERROR(INDEX('DOWNLOAD SHEET'!$C$7:$C$206,MATCH($A543,'DOWNLOAD SHEET'!$A$7:$A$206,0)),"")</f>
        <v/>
      </c>
      <c r="C543" s="31" t="str">
        <f>IFERROR(INDEX('DOWNLOAD SHEET'!$B$7:$B$206,MATCH($A543,'DOWNLOAD SHEET'!$A$7:$A$206,0)),"")</f>
        <v/>
      </c>
      <c r="D543" s="32"/>
      <c r="E543" s="33"/>
      <c r="F543" s="34" t="str">
        <f>IF(D543=0,IF(ISBLANK(D543),"","Not Obtained"),SUM($C$33-D543))</f>
        <v/>
      </c>
      <c r="G543" s="34"/>
      <c r="H543" s="35" t="str">
        <f>IFERROR(INDEX('DOWNLOAD SHEET'!$D:$D,MATCH($A543,'DOWNLOAD SHEET'!$A:$A,0))&amp;"","")</f>
        <v/>
      </c>
    </row>
    <row r="544" spans="1:8" x14ac:dyDescent="0.2">
      <c r="A544" s="9"/>
      <c r="B544" s="8"/>
      <c r="C544" s="27"/>
      <c r="D544" s="8"/>
      <c r="E544" s="3"/>
      <c r="F544" s="12" t="str">
        <f t="shared" ref="F544:F546" si="15">IF(D544=0,IF(ISBLANK(D544),"","Not Obtained"),SUM($C$33-D544))</f>
        <v/>
      </c>
      <c r="G544" s="12"/>
      <c r="H544" s="7" t="str">
        <f>IFERROR(INDEX('DOWNLOAD SHEET'!$D:$D,MATCH($A544,'DOWNLOAD SHEET'!$A:$A,0))&amp;"","")</f>
        <v/>
      </c>
    </row>
    <row r="545" spans="1:8" x14ac:dyDescent="0.2">
      <c r="A545" s="9"/>
      <c r="B545" s="8"/>
      <c r="C545" s="27"/>
      <c r="D545" s="8"/>
      <c r="E545" s="3"/>
      <c r="F545" s="12" t="str">
        <f t="shared" si="15"/>
        <v/>
      </c>
      <c r="G545" s="12"/>
      <c r="H545" s="7" t="str">
        <f>IFERROR(INDEX('DOWNLOAD SHEET'!$D:$D,MATCH($A545,'DOWNLOAD SHEET'!$A:$A,0))&amp;"","")</f>
        <v/>
      </c>
    </row>
    <row r="546" spans="1:8" x14ac:dyDescent="0.2">
      <c r="A546" s="9"/>
      <c r="B546" s="8"/>
      <c r="C546" s="27"/>
      <c r="D546" s="8"/>
      <c r="E546" s="3"/>
      <c r="F546" s="12" t="str">
        <f t="shared" si="15"/>
        <v/>
      </c>
      <c r="G546" s="12"/>
      <c r="H546" s="7" t="str">
        <f>IFERROR(INDEX('DOWNLOAD SHEET'!$D:$D,MATCH($A546,'DOWNLOAD SHEET'!$A:$A,0))&amp;"","")</f>
        <v/>
      </c>
    </row>
    <row r="547" spans="1:8" x14ac:dyDescent="0.2">
      <c r="A547" s="9"/>
      <c r="B547" s="8"/>
      <c r="C547" s="27"/>
      <c r="D547" s="8"/>
      <c r="E547" s="3"/>
      <c r="F547" s="12" t="str">
        <f>IF($D547=0,IF(ISBLANK($D547),"","Not Obtained"),SUM($C542-$D547))</f>
        <v/>
      </c>
      <c r="G547" s="12"/>
      <c r="H547" s="7" t="str">
        <f>IFERROR(INDEX('DOWNLOAD SHEET'!$D:$D,MATCH($A547,'DOWNLOAD SHEET'!$A:$A,0))&amp;"","")</f>
        <v/>
      </c>
    </row>
    <row r="548" spans="1:8" x14ac:dyDescent="0.2">
      <c r="A548" s="36" t="str">
        <f>IF(ISBLANK(D548),"",IF(D543&gt;=0,A543+1,0))</f>
        <v/>
      </c>
      <c r="B548" s="30" t="str">
        <f>IFERROR(INDEX('DOWNLOAD SHEET'!$C$7:$C$206,MATCH($A548,'DOWNLOAD SHEET'!$A$7:$A$206,0)),"")</f>
        <v/>
      </c>
      <c r="C548" s="31" t="str">
        <f>IFERROR(INDEX('DOWNLOAD SHEET'!$B$7:$B$206,MATCH($A548,'DOWNLOAD SHEET'!$A$7:$A$206,0)),"")</f>
        <v/>
      </c>
      <c r="D548" s="32"/>
      <c r="E548" s="33"/>
      <c r="F548" s="34" t="str">
        <f>IF(D548=0,IF(ISBLANK(D548),"","Not Obtained"),SUM($C$38-D548))</f>
        <v/>
      </c>
      <c r="G548" s="34"/>
      <c r="H548" s="35" t="str">
        <f>IFERROR(INDEX('DOWNLOAD SHEET'!$D:$D,MATCH($A548,'DOWNLOAD SHEET'!$A:$A,0))&amp;"","")</f>
        <v/>
      </c>
    </row>
    <row r="549" spans="1:8" x14ac:dyDescent="0.2">
      <c r="A549" s="9"/>
      <c r="B549" s="8"/>
      <c r="C549" s="27"/>
      <c r="D549" s="8"/>
      <c r="E549" s="3"/>
      <c r="F549" s="12" t="str">
        <f t="shared" ref="F549:F551" si="16">IF(D549=0,IF(ISBLANK(D549),"","Not Obtained"),SUM($C$38-D549))</f>
        <v/>
      </c>
      <c r="G549" s="12"/>
      <c r="H549" s="7" t="str">
        <f>IFERROR(INDEX('DOWNLOAD SHEET'!$D:$D,MATCH($A549,'DOWNLOAD SHEET'!$A:$A,0))&amp;"","")</f>
        <v/>
      </c>
    </row>
    <row r="550" spans="1:8" x14ac:dyDescent="0.2">
      <c r="A550" s="9"/>
      <c r="B550" s="8"/>
      <c r="C550" s="27"/>
      <c r="D550" s="8"/>
      <c r="E550" s="3"/>
      <c r="F550" s="12" t="str">
        <f t="shared" si="16"/>
        <v/>
      </c>
      <c r="G550" s="12"/>
    </row>
    <row r="551" spans="1:8" x14ac:dyDescent="0.2">
      <c r="A551" s="9"/>
      <c r="B551" s="8"/>
      <c r="C551" s="27"/>
      <c r="D551" s="8"/>
      <c r="E551" s="3"/>
      <c r="F551" s="12" t="str">
        <f t="shared" si="16"/>
        <v/>
      </c>
      <c r="G551" s="12"/>
    </row>
    <row r="552" spans="1:8" x14ac:dyDescent="0.2">
      <c r="A552" s="9"/>
      <c r="B552" s="8"/>
      <c r="C552" s="27"/>
      <c r="D552" s="8"/>
      <c r="E552" s="3"/>
      <c r="F552" s="12" t="str">
        <f>IF($D552=0,IF(ISBLANK($D552),"","Not Obtained"),SUM($C548-$D552))</f>
        <v/>
      </c>
      <c r="G552" s="12"/>
    </row>
    <row r="553" spans="1:8" x14ac:dyDescent="0.2">
      <c r="A553" s="36" t="str">
        <f>IF(ISBLANK(D553),"",IF(D548&gt;=0,A548+1,0))</f>
        <v/>
      </c>
      <c r="B553" s="30" t="str">
        <f>IFERROR(INDEX('DOWNLOAD SHEET'!$C$7:$C$206,MATCH($A553,'DOWNLOAD SHEET'!$A$7:$A$206,0)),"")</f>
        <v/>
      </c>
      <c r="C553" s="31" t="str">
        <f>IFERROR(INDEX('DOWNLOAD SHEET'!$B$7:$B$206,MATCH($A553,'DOWNLOAD SHEET'!$A$7:$A$206,0)),"")</f>
        <v/>
      </c>
      <c r="D553" s="32"/>
      <c r="E553" s="33"/>
      <c r="F553" s="34" t="str">
        <f>IF(D553=0,IF(ISBLANK(D553),"","Not Obtained"),SUM($C$43-D553))</f>
        <v/>
      </c>
      <c r="G553" s="34"/>
      <c r="H553" s="35"/>
    </row>
    <row r="554" spans="1:8" x14ac:dyDescent="0.2">
      <c r="A554" s="9"/>
      <c r="B554" s="8"/>
      <c r="C554" s="6"/>
      <c r="D554" s="8"/>
      <c r="E554" s="3"/>
      <c r="F554" s="12" t="str">
        <f t="shared" ref="F554:F556" si="17">IF(D554=0,IF(ISBLANK(D554),"","Not Obtained"),SUM($C$43-D554))</f>
        <v/>
      </c>
      <c r="G554" s="12"/>
    </row>
    <row r="555" spans="1:8" x14ac:dyDescent="0.2">
      <c r="A555" s="9"/>
      <c r="B555" s="8"/>
      <c r="C555" s="6"/>
      <c r="D555" s="8"/>
      <c r="E555" s="3"/>
      <c r="F555" s="12" t="str">
        <f t="shared" si="17"/>
        <v/>
      </c>
      <c r="G555" s="12"/>
    </row>
    <row r="556" spans="1:8" x14ac:dyDescent="0.2">
      <c r="A556" s="9"/>
      <c r="B556" s="8"/>
      <c r="C556" s="6"/>
      <c r="D556" s="8"/>
      <c r="E556" s="3"/>
      <c r="F556" s="12" t="str">
        <f t="shared" si="17"/>
        <v/>
      </c>
      <c r="G556" s="12"/>
    </row>
    <row r="557" spans="1:8" x14ac:dyDescent="0.2">
      <c r="A557" s="9"/>
      <c r="B557" s="7"/>
      <c r="C557" s="5"/>
      <c r="D557" s="8"/>
      <c r="E557" s="3"/>
      <c r="F557" s="12" t="str">
        <f>IF($D557=0,IF(ISBLANK($D557),"","Not Obtained"),SUM($C553-$D557))</f>
        <v/>
      </c>
      <c r="G557" s="12"/>
      <c r="H557" s="7" t="str">
        <f>IFERROR(INDEX('DOWNLOAD SHEET'!$D:$D,MATCH($A557,'DOWNLOAD SHEET'!$A:$A,0))&amp;"","")</f>
        <v/>
      </c>
    </row>
    <row r="558" spans="1:8" x14ac:dyDescent="0.2">
      <c r="A558" s="36" t="str">
        <f>IF(ISBLANK(D558),"",IF(D553&gt;=0,A553+1,0))</f>
        <v/>
      </c>
      <c r="B558" s="30" t="str">
        <f>IFERROR(INDEX('DOWNLOAD SHEET'!$C$7:$C$206,MATCH($A558,'DOWNLOAD SHEET'!$A$7:$A$206,0)),"")</f>
        <v/>
      </c>
      <c r="C558" s="31" t="str">
        <f>IFERROR(INDEX('DOWNLOAD SHEET'!$B$7:$B$206,MATCH($A558,'DOWNLOAD SHEET'!$A$7:$A$206,0)),"")</f>
        <v/>
      </c>
      <c r="D558" s="32"/>
      <c r="E558" s="33"/>
      <c r="F558" s="34" t="str">
        <f>IF(D558=0,IF(ISBLANK(D558),"","Not Obtained"),SUM($C$48-D558))</f>
        <v/>
      </c>
      <c r="G558" s="34"/>
      <c r="H558" s="35" t="str">
        <f>IFERROR(INDEX('DOWNLOAD SHEET'!$D:$D,MATCH($A558,'DOWNLOAD SHEET'!$A:$A,0))&amp;"","")</f>
        <v/>
      </c>
    </row>
    <row r="559" spans="1:8" x14ac:dyDescent="0.2">
      <c r="A559" s="9"/>
      <c r="B559" s="8"/>
      <c r="C559" s="27"/>
      <c r="D559" s="8"/>
      <c r="E559" s="3"/>
      <c r="F559" s="12" t="str">
        <f t="shared" ref="F559:F561" si="18">IF(D559=0,IF(ISBLANK(D559),"","Not Obtained"),SUM($C$48-D559))</f>
        <v/>
      </c>
      <c r="G559" s="12"/>
      <c r="H559" s="7" t="str">
        <f>IFERROR(INDEX('DOWNLOAD SHEET'!$D:$D,MATCH($A559,'DOWNLOAD SHEET'!$A:$A,0))&amp;"","")</f>
        <v/>
      </c>
    </row>
    <row r="560" spans="1:8" x14ac:dyDescent="0.2">
      <c r="A560" s="9"/>
      <c r="B560" s="8"/>
      <c r="C560" s="27"/>
      <c r="D560" s="8"/>
      <c r="E560" s="3"/>
      <c r="F560" s="12" t="str">
        <f t="shared" si="18"/>
        <v/>
      </c>
      <c r="G560" s="12"/>
      <c r="H560" s="7" t="str">
        <f>IFERROR(INDEX('DOWNLOAD SHEET'!$D:$D,MATCH($A560,'DOWNLOAD SHEET'!$A:$A,0))&amp;"","")</f>
        <v/>
      </c>
    </row>
    <row r="561" spans="1:8" x14ac:dyDescent="0.2">
      <c r="A561" s="9"/>
      <c r="B561" s="8"/>
      <c r="C561" s="27"/>
      <c r="D561" s="8"/>
      <c r="E561" s="3"/>
      <c r="F561" s="12" t="str">
        <f t="shared" si="18"/>
        <v/>
      </c>
      <c r="G561" s="12"/>
      <c r="H561" s="7" t="str">
        <f>IFERROR(INDEX('DOWNLOAD SHEET'!$D:$D,MATCH($A561,'DOWNLOAD SHEET'!$A:$A,0))&amp;"","")</f>
        <v/>
      </c>
    </row>
    <row r="562" spans="1:8" x14ac:dyDescent="0.2">
      <c r="A562" s="9"/>
      <c r="B562" s="8"/>
      <c r="C562" s="27"/>
      <c r="D562" s="8"/>
      <c r="E562" s="3"/>
      <c r="F562" s="12" t="str">
        <f t="shared" ref="F562" si="19">IF($D562=0,IF(ISBLANK($D562),"","Not Obtained"),SUM($C562-$D562))</f>
        <v/>
      </c>
      <c r="G562" s="12"/>
      <c r="H562" s="7" t="str">
        <f>IFERROR(INDEX('DOWNLOAD SHEET'!$D:$D,MATCH($A562,'DOWNLOAD SHEET'!$A:$A,0))&amp;"","")</f>
        <v/>
      </c>
    </row>
    <row r="563" spans="1:8" x14ac:dyDescent="0.2">
      <c r="A563" s="36" t="str">
        <f>IF(ISBLANK(D563),"",IF(D558&gt;=0,A558+1,0))</f>
        <v/>
      </c>
      <c r="B563" s="30" t="str">
        <f>IFERROR(INDEX('DOWNLOAD SHEET'!$C$7:$C$206,MATCH($A563,'DOWNLOAD SHEET'!$A$7:$A$206,0)),"")</f>
        <v/>
      </c>
      <c r="C563" s="31" t="str">
        <f>IFERROR(INDEX('DOWNLOAD SHEET'!$B$7:$B$206,MATCH($A563,'DOWNLOAD SHEET'!$A$7:$A$206,0)),"")</f>
        <v/>
      </c>
      <c r="D563" s="32"/>
      <c r="E563" s="33"/>
      <c r="F563" s="34" t="str">
        <f>IF(D563=0,IF(ISBLANK(D563),"","Not Obtained"),SUM($C$53-D563))</f>
        <v/>
      </c>
      <c r="G563" s="34"/>
      <c r="H563" s="35" t="str">
        <f>IFERROR(INDEX('DOWNLOAD SHEET'!$D:$D,MATCH($A563,'DOWNLOAD SHEET'!$A:$A,0))&amp;"","")</f>
        <v/>
      </c>
    </row>
    <row r="564" spans="1:8" x14ac:dyDescent="0.2">
      <c r="A564" s="9"/>
      <c r="B564" s="8"/>
      <c r="C564" s="27"/>
      <c r="D564" s="8"/>
      <c r="E564" s="3"/>
      <c r="F564" s="12" t="str">
        <f t="shared" ref="F564:F566" si="20">IF(D564=0,IF(ISBLANK(D564),"","Not Obtained"),SUM($C$53-D564))</f>
        <v/>
      </c>
      <c r="G564" s="12"/>
      <c r="H564" s="7" t="str">
        <f>IFERROR(INDEX('DOWNLOAD SHEET'!$D:$D,MATCH($A564,'DOWNLOAD SHEET'!$A:$A,0))&amp;"","")</f>
        <v/>
      </c>
    </row>
    <row r="565" spans="1:8" x14ac:dyDescent="0.2">
      <c r="A565" s="9"/>
      <c r="B565" s="8"/>
      <c r="C565" s="27"/>
      <c r="D565" s="8"/>
      <c r="E565" s="3"/>
      <c r="F565" s="12" t="str">
        <f t="shared" si="20"/>
        <v/>
      </c>
      <c r="G565" s="12"/>
      <c r="H565" s="7" t="str">
        <f>IFERROR(INDEX('DOWNLOAD SHEET'!$D:$D,MATCH($A565,'DOWNLOAD SHEET'!$A:$A,0))&amp;"","")</f>
        <v/>
      </c>
    </row>
    <row r="566" spans="1:8" x14ac:dyDescent="0.2">
      <c r="A566" s="9"/>
      <c r="B566" s="8"/>
      <c r="C566" s="27"/>
      <c r="D566" s="8"/>
      <c r="E566" s="3"/>
      <c r="F566" s="12" t="str">
        <f t="shared" si="20"/>
        <v/>
      </c>
      <c r="G566" s="12"/>
      <c r="H566" s="7" t="str">
        <f>IFERROR(INDEX('DOWNLOAD SHEET'!$D:$D,MATCH($A566,'DOWNLOAD SHEET'!$A:$A,0))&amp;"","")</f>
        <v/>
      </c>
    </row>
    <row r="567" spans="1:8" x14ac:dyDescent="0.2">
      <c r="A567" s="9"/>
      <c r="B567" s="8"/>
      <c r="C567" s="27"/>
      <c r="D567" s="8"/>
      <c r="F567" s="12" t="str">
        <f>IF($D567=0,IF(ISBLANK($D567),"","Not Obtained"),SUM($C563-$D567))</f>
        <v/>
      </c>
      <c r="G567" s="12"/>
      <c r="H567" s="7" t="str">
        <f>IFERROR(INDEX('DOWNLOAD SHEET'!$D:$D,MATCH($A567,'DOWNLOAD SHEET'!$A:$A,0))&amp;"","")</f>
        <v/>
      </c>
    </row>
    <row r="568" spans="1:8" x14ac:dyDescent="0.2">
      <c r="A568" s="36" t="str">
        <f>IF(ISBLANK(D568),"",IF(D563&gt;=0,A563+1,0))</f>
        <v/>
      </c>
      <c r="B568" s="30" t="str">
        <f>IFERROR(INDEX('DOWNLOAD SHEET'!$C$7:$C$206,MATCH($A568,'DOWNLOAD SHEET'!$A$7:$A$206,0)),"")</f>
        <v/>
      </c>
      <c r="C568" s="31" t="str">
        <f>IFERROR(INDEX('DOWNLOAD SHEET'!$B$7:$B$206,MATCH($A568,'DOWNLOAD SHEET'!$A$7:$A$206,0)),"")</f>
        <v/>
      </c>
      <c r="D568" s="32"/>
      <c r="E568" s="33"/>
      <c r="F568" s="34" t="str">
        <f>IF(D568=0,IF(ISBLANK(D568),"","Not Obtained"),SUM($C$58-D568))</f>
        <v/>
      </c>
      <c r="G568" s="34"/>
      <c r="H568" s="35"/>
    </row>
    <row r="569" spans="1:8" x14ac:dyDescent="0.2">
      <c r="A569" s="9"/>
      <c r="B569" s="8"/>
      <c r="C569" s="27"/>
      <c r="D569" s="8"/>
      <c r="E569" s="3"/>
      <c r="F569" s="12" t="str">
        <f>IF(D569=0,IF(ISBLANK(D569),"","Not Obtained"),SUM($C$58-D569))</f>
        <v/>
      </c>
    </row>
    <row r="570" spans="1:8" x14ac:dyDescent="0.2">
      <c r="A570" s="9"/>
      <c r="B570" s="8"/>
      <c r="C570" s="27"/>
      <c r="D570" s="8"/>
      <c r="E570" s="3"/>
      <c r="F570" s="12" t="str">
        <f>IF(D570=0,IF(ISBLANK(D570),"","Not Obtained"),SUM($C$58-D570))</f>
        <v/>
      </c>
    </row>
    <row r="571" spans="1:8" x14ac:dyDescent="0.2">
      <c r="A571" s="9"/>
      <c r="B571" s="8"/>
      <c r="C571" s="27"/>
      <c r="D571" s="8"/>
      <c r="E571" s="3"/>
      <c r="F571" s="12" t="str">
        <f>IF(D571=0,IF(ISBLANK(D571),"","Not Obtained"),SUM($C$58-D571))</f>
        <v/>
      </c>
    </row>
    <row r="572" spans="1:8" x14ac:dyDescent="0.2">
      <c r="A572" s="9"/>
      <c r="B572" s="8"/>
      <c r="C572" s="27"/>
      <c r="D572" s="8"/>
      <c r="F572" s="12" t="str">
        <f>IF($D572=0,IF(ISBLANK($D572),"","Not Obtained"),SUM($C568-$D572))</f>
        <v/>
      </c>
    </row>
    <row r="573" spans="1:8" x14ac:dyDescent="0.2">
      <c r="A573" s="36" t="str">
        <f>IF(ISBLANK(D573),"",IF(D568&gt;=0,A568+1,0))</f>
        <v/>
      </c>
      <c r="B573" s="30" t="str">
        <f>IFERROR(INDEX('DOWNLOAD SHEET'!$C$7:$C$206,MATCH($A573,'DOWNLOAD SHEET'!$A$7:$A$206,0)),"")</f>
        <v/>
      </c>
      <c r="C573" s="31" t="str">
        <f>IFERROR(INDEX('DOWNLOAD SHEET'!$B$7:$B$206,MATCH($A573,'DOWNLOAD SHEET'!$A$7:$A$206,0)),"")</f>
        <v/>
      </c>
      <c r="D573" s="32"/>
      <c r="E573" s="33"/>
      <c r="F573" s="34" t="str">
        <f>IF(D573=0,IF(ISBLANK(D573),"","Not Obtained"),SUM($C573-D573))</f>
        <v/>
      </c>
      <c r="G573" s="34"/>
      <c r="H573" s="35"/>
    </row>
    <row r="574" spans="1:8" x14ac:dyDescent="0.2">
      <c r="A574" s="9"/>
      <c r="B574" s="8"/>
      <c r="C574" s="27"/>
      <c r="D574" s="8"/>
      <c r="E574" s="3"/>
      <c r="F574" s="12" t="str">
        <f>IF(D574=0,IF(ISBLANK(D574),"","Not Obtained"),SUM($C573-D574))</f>
        <v/>
      </c>
    </row>
    <row r="575" spans="1:8" x14ac:dyDescent="0.2">
      <c r="A575" s="9"/>
      <c r="B575" s="8"/>
      <c r="C575" s="27"/>
      <c r="D575" s="8"/>
      <c r="E575" s="3"/>
      <c r="F575" s="12" t="str">
        <f>IF(D575=0,IF(ISBLANK(D575),"","Not Obtained"),SUM($C573-D575))</f>
        <v/>
      </c>
    </row>
    <row r="576" spans="1:8" x14ac:dyDescent="0.2">
      <c r="A576" s="9"/>
      <c r="B576" s="8"/>
      <c r="C576" s="27"/>
      <c r="D576" s="8"/>
      <c r="E576" s="3"/>
      <c r="F576" s="12" t="str">
        <f>IF(D576=0,IF(ISBLANK(D576),"","Not Obtained"),SUM($C573-D576))</f>
        <v/>
      </c>
    </row>
    <row r="577" spans="1:8" x14ac:dyDescent="0.2">
      <c r="A577" s="9"/>
      <c r="B577" s="8"/>
      <c r="C577" s="27"/>
      <c r="D577" s="8"/>
      <c r="F577" s="12" t="str">
        <f>IF($D577=0,IF(ISBLANK($D577),"","Not Obtained"),SUM($C573-$D577))</f>
        <v/>
      </c>
    </row>
    <row r="578" spans="1:8" x14ac:dyDescent="0.2">
      <c r="A578" s="36" t="str">
        <f>IF(ISBLANK(D578),"",IF(D573&gt;=0,A573+1,0))</f>
        <v/>
      </c>
      <c r="B578" s="30" t="str">
        <f>IFERROR(INDEX('DOWNLOAD SHEET'!$C$7:$C$206,MATCH($A578,'DOWNLOAD SHEET'!$A$7:$A$206,0)),"")</f>
        <v/>
      </c>
      <c r="C578" s="31" t="str">
        <f>IFERROR(INDEX('DOWNLOAD SHEET'!$B$7:$B$206,MATCH($A578,'DOWNLOAD SHEET'!$A$7:$A$206,0)),"")</f>
        <v/>
      </c>
      <c r="D578" s="32"/>
      <c r="E578" s="33"/>
      <c r="F578" s="34" t="str">
        <f>IF(D578=0,IF(ISBLANK(D578),"","Not Obtained"),SUM($C578-D578))</f>
        <v/>
      </c>
      <c r="G578" s="34"/>
      <c r="H578" s="35"/>
    </row>
    <row r="579" spans="1:8" x14ac:dyDescent="0.2">
      <c r="A579" s="9"/>
      <c r="B579" s="8"/>
      <c r="C579" s="27"/>
      <c r="D579" s="8"/>
      <c r="E579" s="3"/>
      <c r="F579" s="12" t="str">
        <f>IF(D579=0,IF(ISBLANK(D579),"","Not Obtained"),SUM($C578-D579))</f>
        <v/>
      </c>
    </row>
    <row r="580" spans="1:8" x14ac:dyDescent="0.2">
      <c r="A580" s="9"/>
      <c r="B580" s="8"/>
      <c r="C580" s="27"/>
      <c r="D580" s="8"/>
      <c r="E580" s="3"/>
      <c r="F580" s="12" t="str">
        <f>IF(D580=0,IF(ISBLANK(D580),"","Not Obtained"),SUM($C578-D580))</f>
        <v/>
      </c>
    </row>
    <row r="581" spans="1:8" x14ac:dyDescent="0.2">
      <c r="A581" s="9"/>
      <c r="B581" s="8"/>
      <c r="C581" s="27"/>
      <c r="D581" s="8"/>
      <c r="E581" s="3"/>
      <c r="F581" s="12" t="str">
        <f>IF(D581=0,IF(ISBLANK(D581),"","Not Obtained"),SUM($C578-D581))</f>
        <v/>
      </c>
    </row>
    <row r="582" spans="1:8" x14ac:dyDescent="0.2">
      <c r="A582" s="9"/>
      <c r="B582" s="8"/>
      <c r="C582" s="27"/>
      <c r="D582" s="8"/>
      <c r="F582" s="12" t="str">
        <f>IF($D582=0,IF(ISBLANK($D582),"","Not Obtained"),SUM($C578-$D582))</f>
        <v/>
      </c>
    </row>
    <row r="583" spans="1:8" x14ac:dyDescent="0.2">
      <c r="A583" s="36" t="str">
        <f>IF(ISBLANK(D583),"",IF(D578&gt;=0,A578+1,0))</f>
        <v/>
      </c>
      <c r="B583" s="30" t="str">
        <f>IFERROR(INDEX('DOWNLOAD SHEET'!$C$7:$C$206,MATCH($A583,'DOWNLOAD SHEET'!$A$7:$A$206,0)),"")</f>
        <v/>
      </c>
      <c r="C583" s="31" t="str">
        <f>IFERROR(INDEX('DOWNLOAD SHEET'!$B$7:$B$206,MATCH($A583,'DOWNLOAD SHEET'!$A$7:$A$206,0)),"")</f>
        <v/>
      </c>
      <c r="D583" s="32"/>
      <c r="E583" s="33"/>
      <c r="F583" s="34" t="str">
        <f>IF(D583=0,IF(ISBLANK(D583),"","Not Obtained"),SUM($C583-D583))</f>
        <v/>
      </c>
      <c r="G583" s="34"/>
      <c r="H583" s="35"/>
    </row>
    <row r="584" spans="1:8" x14ac:dyDescent="0.2">
      <c r="A584" s="9"/>
      <c r="B584" s="8"/>
      <c r="C584" s="27"/>
      <c r="D584" s="8"/>
      <c r="E584" s="3"/>
      <c r="F584" s="12" t="str">
        <f>IF(D584=0,IF(ISBLANK(D584),"","Not Obtained"),SUM($C583-D584))</f>
        <v/>
      </c>
    </row>
    <row r="585" spans="1:8" x14ac:dyDescent="0.2">
      <c r="A585" s="9"/>
      <c r="B585" s="8"/>
      <c r="C585" s="27"/>
      <c r="D585" s="8"/>
      <c r="E585" s="3"/>
      <c r="F585" s="12" t="str">
        <f>IF(D585=0,IF(ISBLANK(D585),"","Not Obtained"),SUM($C583-D585))</f>
        <v/>
      </c>
    </row>
    <row r="586" spans="1:8" x14ac:dyDescent="0.2">
      <c r="A586" s="9"/>
      <c r="B586" s="8"/>
      <c r="C586" s="27"/>
      <c r="D586" s="8"/>
      <c r="E586" s="3"/>
      <c r="F586" s="12" t="str">
        <f>IF(D586=0,IF(ISBLANK(D586),"","Not Obtained"),SUM($C583-D586))</f>
        <v/>
      </c>
    </row>
    <row r="587" spans="1:8" x14ac:dyDescent="0.2">
      <c r="A587" s="9"/>
      <c r="B587" s="8"/>
      <c r="C587" s="27"/>
      <c r="D587" s="8"/>
      <c r="F587" s="12" t="str">
        <f>IF($D587=0,IF(ISBLANK($D587),"","Not Obtained"),SUM($C583-$D587))</f>
        <v/>
      </c>
    </row>
    <row r="588" spans="1:8" x14ac:dyDescent="0.2">
      <c r="A588" s="36" t="str">
        <f>IF(ISBLANK(D588),"",IF(D583&gt;=0,A583+1,0))</f>
        <v/>
      </c>
      <c r="B588" s="30" t="str">
        <f>IFERROR(INDEX('DOWNLOAD SHEET'!$C$7:$C$206,MATCH($A588,'DOWNLOAD SHEET'!$A$7:$A$206,0)),"")</f>
        <v/>
      </c>
      <c r="C588" s="31" t="str">
        <f>IFERROR(INDEX('DOWNLOAD SHEET'!$B$7:$B$206,MATCH($A588,'DOWNLOAD SHEET'!$A$7:$A$206,0)),"")</f>
        <v/>
      </c>
      <c r="D588" s="32"/>
      <c r="E588" s="33"/>
      <c r="F588" s="34" t="str">
        <f>IF(D588=0,IF(ISBLANK(D588),"","Not Obtained"),SUM($C588-D588))</f>
        <v/>
      </c>
      <c r="G588" s="34"/>
      <c r="H588" s="35"/>
    </row>
    <row r="589" spans="1:8" x14ac:dyDescent="0.2">
      <c r="A589" s="9"/>
      <c r="B589" s="8"/>
      <c r="C589" s="27"/>
      <c r="D589" s="8"/>
      <c r="E589" s="3"/>
      <c r="F589" s="12" t="str">
        <f>IF(D589=0,IF(ISBLANK(D589),"","Not Obtained"),SUM($C588-D589))</f>
        <v/>
      </c>
    </row>
    <row r="590" spans="1:8" x14ac:dyDescent="0.2">
      <c r="A590" s="9"/>
      <c r="B590" s="8"/>
      <c r="C590" s="27"/>
      <c r="D590" s="8"/>
      <c r="E590" s="3"/>
      <c r="F590" s="12" t="str">
        <f>IF(D590=0,IF(ISBLANK(D590),"","Not Obtained"),SUM($C588-D590))</f>
        <v/>
      </c>
    </row>
    <row r="591" spans="1:8" x14ac:dyDescent="0.2">
      <c r="A591" s="9"/>
      <c r="B591" s="8"/>
      <c r="C591" s="27"/>
      <c r="D591" s="8"/>
      <c r="E591" s="3"/>
      <c r="F591" s="12" t="str">
        <f>IF(D591=0,IF(ISBLANK(D591),"","Not Obtained"),SUM($C588-D591))</f>
        <v/>
      </c>
    </row>
    <row r="592" spans="1:8" x14ac:dyDescent="0.2">
      <c r="A592" s="9"/>
      <c r="B592" s="8"/>
      <c r="C592" s="27"/>
      <c r="D592" s="8"/>
      <c r="F592" s="12" t="str">
        <f>IF($D592=0,IF(ISBLANK($D592),"","Not Obtained"),SUM($C588-$D592))</f>
        <v/>
      </c>
    </row>
    <row r="593" spans="1:8" x14ac:dyDescent="0.2">
      <c r="A593" s="36" t="str">
        <f>IF(ISBLANK(D593),"",IF(D588&gt;=0,A588+1,0))</f>
        <v/>
      </c>
      <c r="B593" s="30" t="str">
        <f>IFERROR(INDEX('DOWNLOAD SHEET'!$C$7:$C$206,MATCH($A593,'DOWNLOAD SHEET'!$A$7:$A$206,0)),"")</f>
        <v/>
      </c>
      <c r="C593" s="31" t="str">
        <f>IFERROR(INDEX('DOWNLOAD SHEET'!$B$7:$B$206,MATCH($A593,'DOWNLOAD SHEET'!$A$7:$A$206,0)),"")</f>
        <v/>
      </c>
      <c r="D593" s="32"/>
      <c r="E593" s="33"/>
      <c r="F593" s="34" t="str">
        <f>IF(D593=0,IF(ISBLANK(D593),"","Not Obtained"),SUM($C593-D593))</f>
        <v/>
      </c>
      <c r="G593" s="34"/>
      <c r="H593" s="35"/>
    </row>
    <row r="594" spans="1:8" x14ac:dyDescent="0.2">
      <c r="A594" s="9"/>
      <c r="B594" s="8"/>
      <c r="C594" s="27"/>
      <c r="D594" s="8"/>
      <c r="E594" s="3"/>
      <c r="F594" s="12" t="str">
        <f>IF(D594=0,IF(ISBLANK(D594),"","Not Obtained"),SUM($C593-D594))</f>
        <v/>
      </c>
    </row>
    <row r="595" spans="1:8" x14ac:dyDescent="0.2">
      <c r="A595" s="9"/>
      <c r="B595" s="8"/>
      <c r="C595" s="27"/>
      <c r="D595" s="8"/>
      <c r="E595" s="3"/>
      <c r="F595" s="12" t="str">
        <f>IF(D595=0,IF(ISBLANK(D595),"","Not Obtained"),SUM($C593-D595))</f>
        <v/>
      </c>
    </row>
    <row r="596" spans="1:8" x14ac:dyDescent="0.2">
      <c r="A596" s="9"/>
      <c r="B596" s="8"/>
      <c r="C596" s="27"/>
      <c r="D596" s="8"/>
      <c r="E596" s="3"/>
      <c r="F596" s="12" t="str">
        <f>IF(D596=0,IF(ISBLANK(D596),"","Not Obtained"),SUM($C593-D596))</f>
        <v/>
      </c>
    </row>
    <row r="597" spans="1:8" x14ac:dyDescent="0.2">
      <c r="A597" s="9"/>
      <c r="B597" s="8"/>
      <c r="C597" s="27"/>
      <c r="D597" s="8"/>
      <c r="F597" s="12" t="str">
        <f>IF($D597=0,IF(ISBLANK($D597),"","Not Obtained"),SUM($C593-$D597))</f>
        <v/>
      </c>
    </row>
    <row r="598" spans="1:8" x14ac:dyDescent="0.2">
      <c r="A598" s="36" t="str">
        <f>IF(ISBLANK(D598),"",IF(D593&gt;=0,A593+1,0))</f>
        <v/>
      </c>
      <c r="B598" s="30" t="str">
        <f>IFERROR(INDEX('DOWNLOAD SHEET'!$C$7:$C$206,MATCH($A598,'DOWNLOAD SHEET'!$A$7:$A$206,0)),"")</f>
        <v/>
      </c>
      <c r="C598" s="31" t="str">
        <f>IFERROR(INDEX('DOWNLOAD SHEET'!$B$7:$B$206,MATCH($A598,'DOWNLOAD SHEET'!$A$7:$A$206,0)),"")</f>
        <v/>
      </c>
      <c r="D598" s="32"/>
      <c r="E598" s="33"/>
      <c r="F598" s="34" t="str">
        <f>IF(D598=0,IF(ISBLANK(D598),"","Not Obtained"),SUM($C598-D598))</f>
        <v/>
      </c>
      <c r="G598" s="34"/>
      <c r="H598" s="35"/>
    </row>
    <row r="599" spans="1:8" x14ac:dyDescent="0.2">
      <c r="A599" s="9"/>
      <c r="B599" s="8"/>
      <c r="C599" s="27"/>
      <c r="D599" s="8"/>
      <c r="E599" s="3"/>
      <c r="F599" s="12" t="str">
        <f>IF(D599=0,IF(ISBLANK(D599),"","Not Obtained"),SUM($C598-D599))</f>
        <v/>
      </c>
    </row>
    <row r="600" spans="1:8" x14ac:dyDescent="0.2">
      <c r="A600" s="9"/>
      <c r="B600" s="8"/>
      <c r="C600" s="27"/>
      <c r="D600" s="8"/>
      <c r="E600" s="3"/>
      <c r="F600" s="12" t="str">
        <f>IF(D600=0,IF(ISBLANK(D600),"","Not Obtained"),SUM($C598-D600))</f>
        <v/>
      </c>
    </row>
    <row r="601" spans="1:8" x14ac:dyDescent="0.2">
      <c r="A601" s="9"/>
      <c r="B601" s="8"/>
      <c r="C601" s="27"/>
      <c r="D601" s="8"/>
      <c r="E601" s="3"/>
      <c r="F601" s="12" t="str">
        <f>IF(D601=0,IF(ISBLANK(D601),"","Not Obtained"),SUM($C598-D601))</f>
        <v/>
      </c>
    </row>
    <row r="602" spans="1:8" x14ac:dyDescent="0.2">
      <c r="B602" s="8"/>
      <c r="C602" s="27"/>
      <c r="D602" s="8"/>
      <c r="F602" s="12" t="str">
        <f>IF($D602=0,IF(ISBLANK($D602),"","Not Obtained"),SUM($C598-$D602))</f>
        <v/>
      </c>
    </row>
    <row r="603" spans="1:8" x14ac:dyDescent="0.2">
      <c r="A603" s="36" t="str">
        <f>IF(ISBLANK(D603),"",IF(D598&gt;=0,A598+1,0))</f>
        <v/>
      </c>
      <c r="B603" s="30" t="str">
        <f>IFERROR(INDEX('DOWNLOAD SHEET'!$C$7:$C$206,MATCH($A603,'DOWNLOAD SHEET'!$A$7:$A$206,0)),"")</f>
        <v/>
      </c>
      <c r="C603" s="31" t="str">
        <f>IFERROR(INDEX('DOWNLOAD SHEET'!$B$7:$B$206,MATCH($A603,'DOWNLOAD SHEET'!$A$7:$A$206,0)),"")</f>
        <v/>
      </c>
      <c r="D603" s="32"/>
      <c r="E603" s="33"/>
      <c r="F603" s="34" t="str">
        <f>IF(D603=0,IF(ISBLANK(D603),"","Not Obtained"),SUM($C603-D603))</f>
        <v/>
      </c>
      <c r="G603" s="34"/>
      <c r="H603" s="35"/>
    </row>
    <row r="604" spans="1:8" x14ac:dyDescent="0.2">
      <c r="A604" s="9"/>
      <c r="B604" s="8"/>
      <c r="C604" s="6"/>
      <c r="D604" s="8"/>
      <c r="E604" s="3"/>
      <c r="F604" s="12" t="str">
        <f>IF(D604=0,IF(ISBLANK(D604),"","Not Obtained"),SUM($C603-D604))</f>
        <v/>
      </c>
    </row>
    <row r="605" spans="1:8" x14ac:dyDescent="0.2">
      <c r="A605" s="9"/>
      <c r="B605" s="8"/>
      <c r="C605" s="6"/>
      <c r="D605" s="8"/>
      <c r="E605" s="3"/>
      <c r="F605" s="12" t="str">
        <f>IF(D605=0,IF(ISBLANK(D605),"","Not Obtained"),SUM($C603-D605))</f>
        <v/>
      </c>
    </row>
    <row r="606" spans="1:8" x14ac:dyDescent="0.2">
      <c r="A606" s="9"/>
      <c r="B606" s="8"/>
      <c r="C606" s="6"/>
      <c r="D606" s="8"/>
      <c r="E606" s="3"/>
      <c r="F606" s="12" t="str">
        <f>IF(D606=0,IF(ISBLANK(D606),"","Not Obtained"),SUM($C603-D606))</f>
        <v/>
      </c>
    </row>
    <row r="607" spans="1:8" x14ac:dyDescent="0.2">
      <c r="A607" s="9"/>
      <c r="B607" s="7"/>
      <c r="C607" s="5"/>
      <c r="D607" s="7"/>
      <c r="F607" s="12" t="str">
        <f>IF($D607=0,IF(ISBLANK($D607),"","Not Obtained"),SUM($C603-$D607))</f>
        <v/>
      </c>
    </row>
    <row r="608" spans="1:8" x14ac:dyDescent="0.2">
      <c r="A608" s="36" t="str">
        <f>IF(ISBLANK(D608),"",IF(D603&gt;=0,A603+1,0))</f>
        <v/>
      </c>
      <c r="B608" s="30" t="str">
        <f>IFERROR(INDEX('DOWNLOAD SHEET'!$C$7:$C$206,MATCH($A608,'DOWNLOAD SHEET'!$A$7:$A$206,0)),"")</f>
        <v/>
      </c>
      <c r="C608" s="31" t="str">
        <f>IFERROR(INDEX('DOWNLOAD SHEET'!$B$7:$B$206,MATCH($A608,'DOWNLOAD SHEET'!$A$7:$A$206,0)),"")</f>
        <v/>
      </c>
      <c r="D608" s="32"/>
      <c r="E608" s="33"/>
      <c r="F608" s="34" t="str">
        <f>IF(D608=0,IF(ISBLANK(D608),"","Not Obtained"),SUM($C608-D608))</f>
        <v/>
      </c>
      <c r="G608" s="34"/>
      <c r="H608" s="35"/>
    </row>
    <row r="609" spans="1:8" x14ac:dyDescent="0.2">
      <c r="A609" s="9"/>
      <c r="B609" s="8"/>
      <c r="C609" s="27"/>
      <c r="D609" s="8"/>
      <c r="E609" s="3"/>
      <c r="F609" s="12" t="str">
        <f>IF(D609=0,IF(ISBLANK(D609),"","Not Obtained"),SUM($C608-D609))</f>
        <v/>
      </c>
    </row>
    <row r="610" spans="1:8" x14ac:dyDescent="0.2">
      <c r="A610" s="9"/>
      <c r="B610" s="8"/>
      <c r="C610" s="27"/>
      <c r="D610" s="8"/>
      <c r="E610" s="3"/>
      <c r="F610" s="12" t="str">
        <f>IF(D610=0,IF(ISBLANK(D610),"","Not Obtained"),SUM($C608-D610))</f>
        <v/>
      </c>
    </row>
    <row r="611" spans="1:8" x14ac:dyDescent="0.2">
      <c r="A611" s="9"/>
      <c r="B611" s="8"/>
      <c r="C611" s="27"/>
      <c r="D611" s="8"/>
      <c r="E611" s="3"/>
      <c r="F611" s="12" t="str">
        <f>IF(D611=0,IF(ISBLANK(D611),"","Not Obtained"),SUM($C608-D611))</f>
        <v/>
      </c>
    </row>
    <row r="612" spans="1:8" x14ac:dyDescent="0.2">
      <c r="B612" s="8"/>
      <c r="C612" s="27"/>
      <c r="D612" s="8"/>
      <c r="F612" s="12" t="str">
        <f>IF($D612=0,IF(ISBLANK($D612),"","Not Obtained"),SUM($C608-$D612))</f>
        <v/>
      </c>
    </row>
    <row r="613" spans="1:8" x14ac:dyDescent="0.2">
      <c r="A613" s="36" t="str">
        <f>IF(ISBLANK(D613),"",IF(D608&gt;=0,A608+1,0))</f>
        <v/>
      </c>
      <c r="B613" s="30" t="str">
        <f>IFERROR(INDEX('DOWNLOAD SHEET'!$C$7:$C$206,MATCH($A613,'DOWNLOAD SHEET'!$A$7:$A$206,0)),"")</f>
        <v/>
      </c>
      <c r="C613" s="31" t="str">
        <f>IFERROR(INDEX('DOWNLOAD SHEET'!$B$7:$B$206,MATCH($A613,'DOWNLOAD SHEET'!$A$7:$A$206,0)),"")</f>
        <v/>
      </c>
      <c r="D613" s="32"/>
      <c r="E613" s="33"/>
      <c r="F613" s="34" t="str">
        <f>IF(D613=0,IF(ISBLANK(D613),"","Not Obtained"),SUM($C613-D613))</f>
        <v/>
      </c>
      <c r="G613" s="34"/>
      <c r="H613" s="35"/>
    </row>
    <row r="614" spans="1:8" x14ac:dyDescent="0.2">
      <c r="A614" s="9"/>
      <c r="B614" s="8"/>
      <c r="C614" s="27"/>
      <c r="D614" s="8"/>
      <c r="E614" s="3"/>
      <c r="F614" s="12" t="str">
        <f>IF(D614=0,IF(ISBLANK(D614),"","Not Obtained"),SUM($C613-D614))</f>
        <v/>
      </c>
    </row>
    <row r="615" spans="1:8" x14ac:dyDescent="0.2">
      <c r="A615" s="9"/>
      <c r="B615" s="8"/>
      <c r="C615" s="27"/>
      <c r="D615" s="8"/>
      <c r="E615" s="3"/>
      <c r="F615" s="12" t="str">
        <f>IF(D615=0,IF(ISBLANK(D615),"","Not Obtained"),SUM($C613-D615))</f>
        <v/>
      </c>
    </row>
    <row r="616" spans="1:8" x14ac:dyDescent="0.2">
      <c r="A616" s="9"/>
      <c r="B616" s="8"/>
      <c r="C616" s="27"/>
      <c r="D616" s="8"/>
      <c r="E616" s="3"/>
      <c r="F616" s="12" t="str">
        <f>IF(D616=0,IF(ISBLANK(D616),"","Not Obtained"),SUM($C613-D616))</f>
        <v/>
      </c>
    </row>
    <row r="617" spans="1:8" x14ac:dyDescent="0.2">
      <c r="A617" s="9"/>
      <c r="B617" s="8"/>
      <c r="C617" s="27"/>
      <c r="D617" s="8"/>
      <c r="F617" s="12" t="str">
        <f>IF($D617=0,IF(ISBLANK($D617),"","Not Obtained"),SUM($C613-$D617))</f>
        <v/>
      </c>
    </row>
    <row r="618" spans="1:8" x14ac:dyDescent="0.2">
      <c r="A618" s="36" t="str">
        <f>IF(ISBLANK(D618),"",IF(D613&gt;=0,A613+1,0))</f>
        <v/>
      </c>
      <c r="B618" s="30" t="str">
        <f>IFERROR(INDEX('DOWNLOAD SHEET'!$C$7:$C$206,MATCH($A618,'DOWNLOAD SHEET'!$A$7:$A$206,0)),"")</f>
        <v/>
      </c>
      <c r="C618" s="31" t="str">
        <f>IFERROR(INDEX('DOWNLOAD SHEET'!$B$7:$B$206,MATCH($A618,'DOWNLOAD SHEET'!$A$7:$A$206,0)),"")</f>
        <v/>
      </c>
      <c r="D618" s="32"/>
      <c r="E618" s="33"/>
      <c r="F618" s="34" t="str">
        <f>IF(D618=0,IF(ISBLANK(D618),"","Not Obtained"),SUM($C618-D618))</f>
        <v/>
      </c>
      <c r="G618" s="34"/>
      <c r="H618" s="35"/>
    </row>
    <row r="619" spans="1:8" x14ac:dyDescent="0.2">
      <c r="A619" s="9"/>
      <c r="B619" s="8"/>
      <c r="C619" s="27"/>
      <c r="D619" s="8"/>
      <c r="E619" s="3"/>
      <c r="F619" s="12" t="str">
        <f>IF(D619=0,IF(ISBLANK(D619),"","Not Obtained"),SUM($C618-D619))</f>
        <v/>
      </c>
    </row>
    <row r="620" spans="1:8" x14ac:dyDescent="0.2">
      <c r="A620" s="9"/>
      <c r="B620" s="8"/>
      <c r="C620" s="27"/>
      <c r="D620" s="8"/>
      <c r="E620" s="3"/>
      <c r="F620" s="12" t="str">
        <f>IF(D620=0,IF(ISBLANK(D620),"","Not Obtained"),SUM($C618-D620))</f>
        <v/>
      </c>
    </row>
    <row r="621" spans="1:8" x14ac:dyDescent="0.2">
      <c r="A621" s="9"/>
      <c r="B621" s="8"/>
      <c r="C621" s="27"/>
      <c r="D621" s="8"/>
      <c r="E621" s="3"/>
      <c r="F621" s="12" t="str">
        <f>IF(D621=0,IF(ISBLANK(D621),"","Not Obtained"),SUM($C618-D621))</f>
        <v/>
      </c>
    </row>
    <row r="622" spans="1:8" x14ac:dyDescent="0.2">
      <c r="A622" s="9"/>
      <c r="B622" s="8"/>
      <c r="C622" s="27"/>
      <c r="D622" s="8"/>
      <c r="F622" s="12" t="str">
        <f>IF($D622=0,IF(ISBLANK($D622),"","Not Obtained"),SUM($C618-$D622))</f>
        <v/>
      </c>
    </row>
    <row r="623" spans="1:8" x14ac:dyDescent="0.2">
      <c r="A623" s="36" t="str">
        <f>IF(ISBLANK(D623),"",IF(D618&gt;=0,A618+1,0))</f>
        <v/>
      </c>
      <c r="B623" s="30" t="str">
        <f>IFERROR(INDEX('DOWNLOAD SHEET'!$C$7:$C$206,MATCH($A623,'DOWNLOAD SHEET'!$A$7:$A$206,0)),"")</f>
        <v/>
      </c>
      <c r="C623" s="31" t="str">
        <f>IFERROR(INDEX('DOWNLOAD SHEET'!$B$7:$B$206,MATCH($A623,'DOWNLOAD SHEET'!$A$7:$A$206,0)),"")</f>
        <v/>
      </c>
      <c r="D623" s="32"/>
      <c r="E623" s="33"/>
      <c r="F623" s="34" t="str">
        <f>IF(D623=0,IF(ISBLANK(D623),"","Not Obtained"),SUM($C623-D623))</f>
        <v/>
      </c>
      <c r="G623" s="34"/>
      <c r="H623" s="35"/>
    </row>
    <row r="624" spans="1:8" x14ac:dyDescent="0.2">
      <c r="A624" s="9"/>
      <c r="B624" s="8"/>
      <c r="C624" s="27"/>
      <c r="D624" s="8"/>
      <c r="E624" s="3"/>
      <c r="F624" s="12" t="str">
        <f>IF(D624=0,IF(ISBLANK(D624),"","Not Obtained"),SUM($C623-D624))</f>
        <v/>
      </c>
    </row>
    <row r="625" spans="1:8" x14ac:dyDescent="0.2">
      <c r="A625" s="9"/>
      <c r="B625" s="8"/>
      <c r="C625" s="27"/>
      <c r="D625" s="8"/>
      <c r="E625" s="3"/>
      <c r="F625" s="12" t="str">
        <f>IF(D625=0,IF(ISBLANK(D625),"","Not Obtained"),SUM($C623-D625))</f>
        <v/>
      </c>
    </row>
    <row r="626" spans="1:8" x14ac:dyDescent="0.2">
      <c r="A626" s="9"/>
      <c r="B626" s="8"/>
      <c r="C626" s="27"/>
      <c r="D626" s="8"/>
      <c r="E626" s="3"/>
      <c r="F626" s="12" t="str">
        <f>IF(D626=0,IF(ISBLANK(D626),"","Not Obtained"),SUM($C623-D626))</f>
        <v/>
      </c>
    </row>
    <row r="627" spans="1:8" x14ac:dyDescent="0.2">
      <c r="A627" s="9"/>
      <c r="B627" s="8"/>
      <c r="C627" s="27"/>
      <c r="D627" s="8"/>
      <c r="F627" s="12" t="str">
        <f>IF($D627=0,IF(ISBLANK($D627),"","Not Obtained"),SUM($C623-$D627))</f>
        <v/>
      </c>
    </row>
    <row r="628" spans="1:8" x14ac:dyDescent="0.2">
      <c r="A628" s="36" t="str">
        <f>IF(ISBLANK(D628),"",IF(D623&gt;=0,A623+1,0))</f>
        <v/>
      </c>
      <c r="B628" s="30" t="str">
        <f>IFERROR(INDEX('DOWNLOAD SHEET'!$C$7:$C$206,MATCH($A628,'DOWNLOAD SHEET'!$A$7:$A$206,0)),"")</f>
        <v/>
      </c>
      <c r="C628" s="31" t="str">
        <f>IFERROR(INDEX('DOWNLOAD SHEET'!$B$7:$B$206,MATCH($A628,'DOWNLOAD SHEET'!$A$7:$A$206,0)),"")</f>
        <v/>
      </c>
      <c r="D628" s="32"/>
      <c r="E628" s="33"/>
      <c r="F628" s="34" t="str">
        <f>IF(D628=0,IF(ISBLANK(D628),"","Not Obtained"),SUM($C628-D628))</f>
        <v/>
      </c>
      <c r="G628" s="34"/>
      <c r="H628" s="35"/>
    </row>
    <row r="629" spans="1:8" x14ac:dyDescent="0.2">
      <c r="A629" s="9"/>
      <c r="B629" s="8"/>
      <c r="C629" s="27"/>
      <c r="D629" s="8"/>
      <c r="E629" s="3"/>
      <c r="F629" s="12" t="str">
        <f>IF(D629=0,IF(ISBLANK(D629),"","Not Obtained"),SUM($C628-D629))</f>
        <v/>
      </c>
    </row>
    <row r="630" spans="1:8" x14ac:dyDescent="0.2">
      <c r="A630" s="9"/>
      <c r="B630" s="8"/>
      <c r="C630" s="27"/>
      <c r="D630" s="8"/>
      <c r="E630" s="3"/>
      <c r="F630" s="12" t="str">
        <f>IF(D630=0,IF(ISBLANK(D630),"","Not Obtained"),SUM($C628-D630))</f>
        <v/>
      </c>
    </row>
    <row r="631" spans="1:8" x14ac:dyDescent="0.2">
      <c r="A631" s="9"/>
      <c r="B631" s="8"/>
      <c r="C631" s="27"/>
      <c r="D631" s="8"/>
      <c r="E631" s="3"/>
      <c r="F631" s="12" t="str">
        <f>IF(D631=0,IF(ISBLANK(D631),"","Not Obtained"),SUM($C628-D631))</f>
        <v/>
      </c>
    </row>
    <row r="632" spans="1:8" x14ac:dyDescent="0.2">
      <c r="A632" s="9"/>
      <c r="B632" s="8"/>
      <c r="C632" s="27"/>
      <c r="D632" s="8"/>
      <c r="F632" s="12" t="str">
        <f>IF($D632=0,IF(ISBLANK($D632),"","Not Obtained"),SUM($C628-$D632))</f>
        <v/>
      </c>
    </row>
    <row r="633" spans="1:8" x14ac:dyDescent="0.2">
      <c r="A633" s="36" t="str">
        <f>IF(ISBLANK(D633),"",IF(D628&gt;=0,A628+1,0))</f>
        <v/>
      </c>
      <c r="B633" s="30" t="str">
        <f>IFERROR(INDEX('DOWNLOAD SHEET'!$C$7:$C$206,MATCH($A633,'DOWNLOAD SHEET'!$A$7:$A$206,0)),"")</f>
        <v/>
      </c>
      <c r="C633" s="31" t="str">
        <f>IFERROR(INDEX('DOWNLOAD SHEET'!$B$7:$B$206,MATCH($A633,'DOWNLOAD SHEET'!$A$7:$A$206,0)),"")</f>
        <v/>
      </c>
      <c r="D633" s="32"/>
      <c r="E633" s="33"/>
      <c r="F633" s="34" t="str">
        <f>IF(D633=0,IF(ISBLANK(D633),"","Not Obtained"),SUM($C633-D633))</f>
        <v/>
      </c>
      <c r="G633" s="34"/>
      <c r="H633" s="35"/>
    </row>
    <row r="634" spans="1:8" x14ac:dyDescent="0.2">
      <c r="A634" s="9"/>
      <c r="B634" s="8"/>
      <c r="C634" s="27"/>
      <c r="D634" s="8"/>
      <c r="E634" s="3"/>
      <c r="F634" s="12" t="str">
        <f>IF(D634=0,IF(ISBLANK(D634),"","Not Obtained"),SUM($C633-D634))</f>
        <v/>
      </c>
    </row>
    <row r="635" spans="1:8" x14ac:dyDescent="0.2">
      <c r="A635" s="9"/>
      <c r="B635" s="8"/>
      <c r="C635" s="27"/>
      <c r="D635" s="8"/>
      <c r="E635" s="3"/>
      <c r="F635" s="12" t="str">
        <f>IF(D635=0,IF(ISBLANK(D635),"","Not Obtained"),SUM($C633-D635))</f>
        <v/>
      </c>
    </row>
    <row r="636" spans="1:8" x14ac:dyDescent="0.2">
      <c r="A636" s="9"/>
      <c r="B636" s="8"/>
      <c r="C636" s="27"/>
      <c r="D636" s="8"/>
      <c r="E636" s="3"/>
      <c r="F636" s="12" t="str">
        <f>IF(D636=0,IF(ISBLANK(D636),"","Not Obtained"),SUM($C633-D636))</f>
        <v/>
      </c>
    </row>
    <row r="637" spans="1:8" x14ac:dyDescent="0.2">
      <c r="A637" s="9"/>
      <c r="B637" s="8"/>
      <c r="C637" s="27"/>
      <c r="D637" s="8"/>
      <c r="F637" s="12" t="str">
        <f>IF($D637=0,IF(ISBLANK($D637),"","Not Obtained"),SUM($C633-$D637))</f>
        <v/>
      </c>
    </row>
    <row r="638" spans="1:8" x14ac:dyDescent="0.2">
      <c r="A638" s="36" t="str">
        <f>IF(ISBLANK(D638),"",IF(D633&gt;=0,A633+1,0))</f>
        <v/>
      </c>
      <c r="B638" s="30" t="str">
        <f>IFERROR(INDEX('DOWNLOAD SHEET'!$C$7:$C$206,MATCH($A638,'DOWNLOAD SHEET'!$A$7:$A$206,0)),"")</f>
        <v/>
      </c>
      <c r="C638" s="31" t="str">
        <f>IFERROR(INDEX('DOWNLOAD SHEET'!$B$7:$B$206,MATCH($A638,'DOWNLOAD SHEET'!$A$7:$A$206,0)),"")</f>
        <v/>
      </c>
      <c r="D638" s="32"/>
      <c r="E638" s="33"/>
      <c r="F638" s="34" t="str">
        <f>IF(D638=0,IF(ISBLANK(D638),"","Not Obtained"),SUM($C638-D638))</f>
        <v/>
      </c>
      <c r="G638" s="34"/>
      <c r="H638" s="35"/>
    </row>
    <row r="639" spans="1:8" x14ac:dyDescent="0.2">
      <c r="A639" s="9"/>
      <c r="B639" s="8"/>
      <c r="C639" s="27"/>
      <c r="D639" s="8"/>
      <c r="E639" s="3"/>
      <c r="F639" s="12" t="str">
        <f>IF(D639=0,IF(ISBLANK(D639),"","Not Obtained"),SUM($C638-D639))</f>
        <v/>
      </c>
    </row>
    <row r="640" spans="1:8" x14ac:dyDescent="0.2">
      <c r="A640" s="9"/>
      <c r="B640" s="8"/>
      <c r="C640" s="27"/>
      <c r="D640" s="8"/>
      <c r="E640" s="3"/>
      <c r="F640" s="12" t="str">
        <f>IF(D640=0,IF(ISBLANK(D640),"","Not Obtained"),SUM($C638-D640))</f>
        <v/>
      </c>
    </row>
    <row r="641" spans="1:8" x14ac:dyDescent="0.2">
      <c r="A641" s="9"/>
      <c r="B641" s="8"/>
      <c r="C641" s="27"/>
      <c r="D641" s="8"/>
      <c r="E641" s="3"/>
      <c r="F641" s="12" t="str">
        <f>IF(D641=0,IF(ISBLANK(D641),"","Not Obtained"),SUM($C638-D641))</f>
        <v/>
      </c>
    </row>
    <row r="642" spans="1:8" x14ac:dyDescent="0.2">
      <c r="A642" s="9"/>
      <c r="B642" s="8"/>
      <c r="C642" s="27"/>
      <c r="D642" s="8"/>
      <c r="F642" s="12" t="str">
        <f>IF($D642=0,IF(ISBLANK($D642),"","Not Obtained"),SUM($C638-$D642))</f>
        <v/>
      </c>
    </row>
    <row r="643" spans="1:8" x14ac:dyDescent="0.2">
      <c r="A643" s="36" t="str">
        <f>IF(ISBLANK(D643),"",IF(D638&gt;=0,A638+1,0))</f>
        <v/>
      </c>
      <c r="B643" s="30" t="str">
        <f>IFERROR(INDEX('DOWNLOAD SHEET'!$C$7:$C$206,MATCH($A643,'DOWNLOAD SHEET'!$A$7:$A$206,0)),"")</f>
        <v/>
      </c>
      <c r="C643" s="31" t="str">
        <f>IFERROR(INDEX('DOWNLOAD SHEET'!$B$7:$B$206,MATCH($A643,'DOWNLOAD SHEET'!$A$7:$A$206,0)),"")</f>
        <v/>
      </c>
      <c r="D643" s="32"/>
      <c r="E643" s="33"/>
      <c r="F643" s="34" t="str">
        <f>IF(D643=0,IF(ISBLANK(D643),"","Not Obtained"),SUM($C643-D643))</f>
        <v/>
      </c>
      <c r="G643" s="34"/>
      <c r="H643" s="35"/>
    </row>
    <row r="644" spans="1:8" x14ac:dyDescent="0.2">
      <c r="A644" s="9"/>
      <c r="B644" s="8"/>
      <c r="C644" s="27"/>
      <c r="D644" s="8"/>
      <c r="E644" s="3"/>
      <c r="F644" s="12" t="str">
        <f>IF(D644=0,IF(ISBLANK(D644),"","Not Obtained"),SUM($C643-D644))</f>
        <v/>
      </c>
    </row>
    <row r="645" spans="1:8" x14ac:dyDescent="0.2">
      <c r="A645" s="9"/>
      <c r="B645" s="8"/>
      <c r="C645" s="27"/>
      <c r="D645" s="8"/>
      <c r="E645" s="3"/>
      <c r="F645" s="12" t="str">
        <f>IF(D645=0,IF(ISBLANK(D645),"","Not Obtained"),SUM($C643-D645))</f>
        <v/>
      </c>
    </row>
    <row r="646" spans="1:8" x14ac:dyDescent="0.2">
      <c r="A646" s="9"/>
      <c r="B646" s="8"/>
      <c r="C646" s="27"/>
      <c r="D646" s="8"/>
      <c r="E646" s="3"/>
      <c r="F646" s="12" t="str">
        <f>IF(D646=0,IF(ISBLANK(D646),"","Not Obtained"),SUM($C643-D646))</f>
        <v/>
      </c>
    </row>
    <row r="647" spans="1:8" x14ac:dyDescent="0.2">
      <c r="A647" s="9"/>
      <c r="B647" s="8"/>
      <c r="C647" s="27"/>
      <c r="D647" s="8"/>
      <c r="F647" s="12" t="str">
        <f>IF($D647=0,IF(ISBLANK($D647),"","Not Obtained"),SUM($C643-$D647))</f>
        <v/>
      </c>
    </row>
    <row r="648" spans="1:8" x14ac:dyDescent="0.2">
      <c r="A648" s="36" t="str">
        <f>IF(ISBLANK(D648),"",IF(D643&gt;=0,A643+1,0))</f>
        <v/>
      </c>
      <c r="B648" s="30" t="str">
        <f>IFERROR(INDEX('DOWNLOAD SHEET'!$C$7:$C$206,MATCH($A648,'DOWNLOAD SHEET'!$A$7:$A$206,0)),"")</f>
        <v/>
      </c>
      <c r="C648" s="31" t="str">
        <f>IFERROR(INDEX('DOWNLOAD SHEET'!$B$7:$B$206,MATCH($A648,'DOWNLOAD SHEET'!$A$7:$A$206,0)),"")</f>
        <v/>
      </c>
      <c r="D648" s="32"/>
      <c r="E648" s="33"/>
      <c r="F648" s="34" t="str">
        <f>IF(D648=0,IF(ISBLANK(D648),"","Not Obtained"),SUM($C648-D648))</f>
        <v/>
      </c>
      <c r="G648" s="34"/>
      <c r="H648" s="35"/>
    </row>
    <row r="649" spans="1:8" x14ac:dyDescent="0.2">
      <c r="A649" s="9"/>
      <c r="B649" s="8"/>
      <c r="C649" s="27"/>
      <c r="D649" s="8"/>
      <c r="E649" s="3"/>
      <c r="F649" s="12" t="str">
        <f>IF(D649=0,IF(ISBLANK(D649),"","Not Obtained"),SUM($C648-D649))</f>
        <v/>
      </c>
    </row>
    <row r="650" spans="1:8" x14ac:dyDescent="0.2">
      <c r="A650" s="9"/>
      <c r="B650" s="8"/>
      <c r="C650" s="27"/>
      <c r="D650" s="8"/>
      <c r="E650" s="3"/>
      <c r="F650" s="12" t="str">
        <f>IF(D650=0,IF(ISBLANK(D650),"","Not Obtained"),SUM($C648-D650))</f>
        <v/>
      </c>
    </row>
    <row r="651" spans="1:8" x14ac:dyDescent="0.2">
      <c r="A651" s="9"/>
      <c r="B651" s="8"/>
      <c r="C651" s="27"/>
      <c r="D651" s="8"/>
      <c r="E651" s="3"/>
      <c r="F651" s="12" t="str">
        <f>IF(D651=0,IF(ISBLANK(D651),"","Not Obtained"),SUM($C648-D651))</f>
        <v/>
      </c>
    </row>
    <row r="652" spans="1:8" x14ac:dyDescent="0.2">
      <c r="A652" s="9"/>
      <c r="B652" s="8"/>
      <c r="C652" s="27"/>
      <c r="D652" s="8"/>
      <c r="F652" s="12" t="str">
        <f>IF($D652=0,IF(ISBLANK($D652),"","Not Obtained"),SUM($C648-$D652))</f>
        <v/>
      </c>
    </row>
    <row r="653" spans="1:8" x14ac:dyDescent="0.2">
      <c r="A653" s="36" t="str">
        <f>IF(ISBLANK(D653),"",IF(D648&gt;=0,A648+1,0))</f>
        <v/>
      </c>
      <c r="B653" s="30" t="str">
        <f>IFERROR(INDEX('DOWNLOAD SHEET'!$C$7:$C$206,MATCH($A653,'DOWNLOAD SHEET'!$A$7:$A$206,0)),"")</f>
        <v/>
      </c>
      <c r="C653" s="31" t="str">
        <f>IFERROR(INDEX('DOWNLOAD SHEET'!$B$7:$B$206,MATCH($A653,'DOWNLOAD SHEET'!$A$7:$A$206,0)),"")</f>
        <v/>
      </c>
      <c r="D653" s="32"/>
      <c r="E653" s="33"/>
      <c r="F653" s="34" t="str">
        <f>IF(D653=0,IF(ISBLANK(D653),"","Not Obtained"),SUM($C653-D653))</f>
        <v/>
      </c>
      <c r="G653" s="34"/>
      <c r="H653" s="35"/>
    </row>
    <row r="654" spans="1:8" x14ac:dyDescent="0.2">
      <c r="A654" s="9"/>
      <c r="B654" s="8"/>
      <c r="C654" s="6"/>
      <c r="D654" s="8"/>
      <c r="E654" s="3"/>
      <c r="F654" s="12" t="str">
        <f>IF(D654=0,IF(ISBLANK(D654),"","Not Obtained"),SUM($C653-D654))</f>
        <v/>
      </c>
    </row>
    <row r="655" spans="1:8" x14ac:dyDescent="0.2">
      <c r="A655" s="9"/>
      <c r="B655" s="8"/>
      <c r="C655" s="6"/>
      <c r="D655" s="8"/>
      <c r="E655" s="3"/>
      <c r="F655" s="12" t="str">
        <f>IF(D655=0,IF(ISBLANK(D655),"","Not Obtained"),SUM($C653-D655))</f>
        <v/>
      </c>
    </row>
    <row r="656" spans="1:8" x14ac:dyDescent="0.2">
      <c r="A656" s="9"/>
      <c r="B656" s="8"/>
      <c r="C656" s="6"/>
      <c r="D656" s="8"/>
      <c r="E656" s="3"/>
      <c r="F656" s="12" t="str">
        <f>IF(D656=0,IF(ISBLANK(D656),"","Not Obtained"),SUM($C653-D656))</f>
        <v/>
      </c>
    </row>
    <row r="657" spans="1:8" x14ac:dyDescent="0.2">
      <c r="A657" s="9"/>
      <c r="B657" s="7"/>
      <c r="C657" s="5"/>
      <c r="D657" s="8"/>
      <c r="F657" s="12" t="str">
        <f>IF($D657=0,IF(ISBLANK($D657),"","Not Obtained"),SUM($C653-$D657))</f>
        <v/>
      </c>
    </row>
    <row r="658" spans="1:8" x14ac:dyDescent="0.2">
      <c r="A658" s="36" t="str">
        <f>IF(ISBLANK(D658),"",IF(D653&gt;=0,A653+1,0))</f>
        <v/>
      </c>
      <c r="B658" s="30" t="str">
        <f>IFERROR(INDEX('DOWNLOAD SHEET'!$C$7:$C$206,MATCH($A658,'DOWNLOAD SHEET'!$A$7:$A$206,0)),"")</f>
        <v/>
      </c>
      <c r="C658" s="31" t="str">
        <f>IFERROR(INDEX('DOWNLOAD SHEET'!$B$7:$B$206,MATCH($A658,'DOWNLOAD SHEET'!$A$7:$A$206,0)),"")</f>
        <v/>
      </c>
      <c r="D658" s="32"/>
      <c r="E658" s="33"/>
      <c r="F658" s="34" t="str">
        <f>IF(D658=0,IF(ISBLANK(D658),"","Not Obtained"),SUM($C658-D658))</f>
        <v/>
      </c>
      <c r="G658" s="34"/>
      <c r="H658" s="35"/>
    </row>
    <row r="659" spans="1:8" x14ac:dyDescent="0.2">
      <c r="A659" s="9"/>
      <c r="B659" s="8"/>
      <c r="C659" s="27"/>
      <c r="D659" s="8"/>
      <c r="E659" s="3"/>
      <c r="F659" s="12" t="str">
        <f>IF(D659=0,IF(ISBLANK(D659),"","Not Obtained"),SUM($C658-D659))</f>
        <v/>
      </c>
    </row>
    <row r="660" spans="1:8" x14ac:dyDescent="0.2">
      <c r="A660" s="9"/>
      <c r="B660" s="8"/>
      <c r="C660" s="27"/>
      <c r="D660" s="8"/>
      <c r="E660" s="3"/>
      <c r="F660" s="12" t="str">
        <f>IF(D660=0,IF(ISBLANK(D660),"","Not Obtained"),SUM($C658-D660))</f>
        <v/>
      </c>
    </row>
    <row r="661" spans="1:8" x14ac:dyDescent="0.2">
      <c r="A661" s="9"/>
      <c r="B661" s="8"/>
      <c r="C661" s="27"/>
      <c r="D661" s="8"/>
      <c r="E661" s="3"/>
      <c r="F661" s="12" t="str">
        <f>IF(D661=0,IF(ISBLANK(D661),"","Not Obtained"),SUM($C658-D661))</f>
        <v/>
      </c>
    </row>
    <row r="662" spans="1:8" x14ac:dyDescent="0.2">
      <c r="B662" s="8"/>
      <c r="C662" s="27"/>
      <c r="D662" s="8"/>
      <c r="F662" s="12" t="str">
        <f>IF($D662=0,IF(ISBLANK($D662),"","Not Obtained"),SUM($C658-$D662))</f>
        <v/>
      </c>
    </row>
    <row r="663" spans="1:8" x14ac:dyDescent="0.2">
      <c r="A663" s="36" t="str">
        <f>IF(ISBLANK(D663),"",IF(D658&gt;=0,A658+1,0))</f>
        <v/>
      </c>
      <c r="B663" s="30" t="str">
        <f>IFERROR(INDEX('DOWNLOAD SHEET'!$C$7:$C$206,MATCH($A663,'DOWNLOAD SHEET'!$A$7:$A$206,0)),"")</f>
        <v/>
      </c>
      <c r="C663" s="31" t="str">
        <f>IFERROR(INDEX('DOWNLOAD SHEET'!$B$7:$B$206,MATCH($A663,'DOWNLOAD SHEET'!$A$7:$A$206,0)),"")</f>
        <v/>
      </c>
      <c r="D663" s="32"/>
      <c r="E663" s="33"/>
      <c r="F663" s="34" t="str">
        <f>IF(D663=0,IF(ISBLANK(D663),"","Not Obtained"),SUM($C663-D663))</f>
        <v/>
      </c>
      <c r="G663" s="34"/>
      <c r="H663" s="35"/>
    </row>
    <row r="664" spans="1:8" x14ac:dyDescent="0.2">
      <c r="A664" s="9"/>
      <c r="B664" s="8"/>
      <c r="C664" s="27"/>
      <c r="D664" s="8"/>
      <c r="E664" s="3"/>
      <c r="F664" s="12" t="str">
        <f>IF(D664=0,IF(ISBLANK(D664),"","Not Obtained"),SUM($C663-D664))</f>
        <v/>
      </c>
    </row>
    <row r="665" spans="1:8" x14ac:dyDescent="0.2">
      <c r="A665" s="9"/>
      <c r="B665" s="8"/>
      <c r="C665" s="27"/>
      <c r="D665" s="8"/>
      <c r="E665" s="3"/>
      <c r="F665" s="12" t="str">
        <f>IF(D665=0,IF(ISBLANK(D665),"","Not Obtained"),SUM($C663-D665))</f>
        <v/>
      </c>
    </row>
    <row r="666" spans="1:8" x14ac:dyDescent="0.2">
      <c r="A666" s="9"/>
      <c r="B666" s="8"/>
      <c r="C666" s="27"/>
      <c r="D666" s="8"/>
      <c r="E666" s="3"/>
      <c r="F666" s="12" t="str">
        <f>IF(D666=0,IF(ISBLANK(D666),"","Not Obtained"),SUM($C663-D666))</f>
        <v/>
      </c>
    </row>
    <row r="667" spans="1:8" x14ac:dyDescent="0.2">
      <c r="A667" s="9"/>
      <c r="B667" s="8"/>
      <c r="C667" s="27"/>
      <c r="D667" s="8"/>
      <c r="F667" s="12" t="str">
        <f>IF($D667=0,IF(ISBLANK($D667),"","Not Obtained"),SUM($C663-$D667))</f>
        <v/>
      </c>
    </row>
    <row r="668" spans="1:8" x14ac:dyDescent="0.2">
      <c r="A668" s="36" t="str">
        <f>IF(ISBLANK(D668),"",IF(D663&gt;=0,A663+1,0))</f>
        <v/>
      </c>
      <c r="B668" s="30" t="str">
        <f>IFERROR(INDEX('DOWNLOAD SHEET'!$C$7:$C$206,MATCH($A668,'DOWNLOAD SHEET'!$A$7:$A$206,0)),"")</f>
        <v/>
      </c>
      <c r="C668" s="31" t="str">
        <f>IFERROR(INDEX('DOWNLOAD SHEET'!$B$7:$B$206,MATCH($A668,'DOWNLOAD SHEET'!$A$7:$A$206,0)),"")</f>
        <v/>
      </c>
      <c r="D668" s="32"/>
      <c r="E668" s="33"/>
      <c r="F668" s="34" t="str">
        <f>IF(D668=0,IF(ISBLANK(D668),"","Not Obtained"),SUM($C668-D668))</f>
        <v/>
      </c>
      <c r="G668" s="34"/>
      <c r="H668" s="35"/>
    </row>
    <row r="669" spans="1:8" x14ac:dyDescent="0.2">
      <c r="A669" s="9"/>
      <c r="B669" s="8"/>
      <c r="C669" s="27"/>
      <c r="D669" s="8"/>
      <c r="E669" s="3"/>
      <c r="F669" s="12" t="str">
        <f>IF(D669=0,IF(ISBLANK(D669),"","Not Obtained"),SUM($C668-D669))</f>
        <v/>
      </c>
    </row>
    <row r="670" spans="1:8" x14ac:dyDescent="0.2">
      <c r="A670" s="9"/>
      <c r="B670" s="8"/>
      <c r="C670" s="27"/>
      <c r="D670" s="8"/>
      <c r="E670" s="3"/>
      <c r="F670" s="12" t="str">
        <f>IF(D670=0,IF(ISBLANK(D670),"","Not Obtained"),SUM($C668-D670))</f>
        <v/>
      </c>
    </row>
    <row r="671" spans="1:8" x14ac:dyDescent="0.2">
      <c r="A671" s="9"/>
      <c r="B671" s="8"/>
      <c r="C671" s="27"/>
      <c r="D671" s="8"/>
      <c r="E671" s="3"/>
      <c r="F671" s="12" t="str">
        <f>IF(D671=0,IF(ISBLANK(D671),"","Not Obtained"),SUM($C668-D671))</f>
        <v/>
      </c>
    </row>
    <row r="672" spans="1:8" x14ac:dyDescent="0.2">
      <c r="B672" s="8"/>
      <c r="C672" s="27"/>
      <c r="D672" s="8"/>
      <c r="F672" s="12" t="str">
        <f>IF($D672=0,IF(ISBLANK($D672),"","Not Obtained"),SUM($C668-$D672))</f>
        <v/>
      </c>
    </row>
    <row r="673" spans="1:8" x14ac:dyDescent="0.2">
      <c r="A673" s="36" t="str">
        <f>IF(ISBLANK(D673),"",IF(D668&gt;=0,A668+1,0))</f>
        <v/>
      </c>
      <c r="B673" s="30" t="str">
        <f>IFERROR(INDEX('DOWNLOAD SHEET'!$C$7:$C$206,MATCH($A673,'DOWNLOAD SHEET'!$A$7:$A$206,0)),"")</f>
        <v/>
      </c>
      <c r="C673" s="31" t="str">
        <f>IFERROR(INDEX('DOWNLOAD SHEET'!$B$7:$B$206,MATCH($A673,'DOWNLOAD SHEET'!$A$7:$A$206,0)),"")</f>
        <v/>
      </c>
      <c r="D673" s="32"/>
      <c r="E673" s="33"/>
      <c r="F673" s="34" t="str">
        <f>IF(D673=0,IF(ISBLANK(D673),"","Not Obtained"),SUM($C673-D673))</f>
        <v/>
      </c>
      <c r="G673" s="34"/>
      <c r="H673" s="35"/>
    </row>
    <row r="674" spans="1:8" x14ac:dyDescent="0.2">
      <c r="A674" s="9"/>
      <c r="B674" s="8"/>
      <c r="C674" s="27"/>
      <c r="D674" s="8"/>
      <c r="E674" s="3"/>
      <c r="F674" s="12" t="str">
        <f>IF(D674=0,IF(ISBLANK(D674),"","Not Obtained"),SUM($C673-D674))</f>
        <v/>
      </c>
    </row>
    <row r="675" spans="1:8" x14ac:dyDescent="0.2">
      <c r="A675" s="9"/>
      <c r="B675" s="8"/>
      <c r="C675" s="27"/>
      <c r="D675" s="8"/>
      <c r="E675" s="3"/>
      <c r="F675" s="12" t="str">
        <f>IF(D675=0,IF(ISBLANK(D675),"","Not Obtained"),SUM($C673-D675))</f>
        <v/>
      </c>
    </row>
    <row r="676" spans="1:8" x14ac:dyDescent="0.2">
      <c r="A676" s="9"/>
      <c r="B676" s="8"/>
      <c r="C676" s="27"/>
      <c r="D676" s="8"/>
      <c r="E676" s="3"/>
      <c r="F676" s="12" t="str">
        <f>IF(D676=0,IF(ISBLANK(D676),"","Not Obtained"),SUM($C673-D676))</f>
        <v/>
      </c>
    </row>
    <row r="677" spans="1:8" x14ac:dyDescent="0.2">
      <c r="A677" s="9"/>
      <c r="B677" s="8"/>
      <c r="C677" s="27"/>
      <c r="D677" s="8"/>
      <c r="F677" s="12" t="str">
        <f>IF($D677=0,IF(ISBLANK($D677),"","Not Obtained"),SUM($C673-$D677))</f>
        <v/>
      </c>
    </row>
    <row r="678" spans="1:8" x14ac:dyDescent="0.2">
      <c r="A678" s="36" t="str">
        <f>IF(ISBLANK(D678),"",IF(D673&gt;=0,A673+1,0))</f>
        <v/>
      </c>
      <c r="B678" s="30" t="str">
        <f>IFERROR(INDEX('DOWNLOAD SHEET'!$C$7:$C$206,MATCH($A678,'DOWNLOAD SHEET'!$A$7:$A$206,0)),"")</f>
        <v/>
      </c>
      <c r="C678" s="31" t="str">
        <f>IFERROR(INDEX('DOWNLOAD SHEET'!$B$7:$B$206,MATCH($A678,'DOWNLOAD SHEET'!$A$7:$A$206,0)),"")</f>
        <v/>
      </c>
      <c r="D678" s="32"/>
      <c r="E678" s="33"/>
      <c r="F678" s="34" t="str">
        <f>IF(D678=0,IF(ISBLANK(D678),"","Not Obtained"),SUM($C678-D678))</f>
        <v/>
      </c>
      <c r="G678" s="34"/>
      <c r="H678" s="35"/>
    </row>
    <row r="679" spans="1:8" x14ac:dyDescent="0.2">
      <c r="A679" s="9"/>
      <c r="B679" s="8"/>
      <c r="C679" s="27"/>
      <c r="D679" s="8"/>
      <c r="E679" s="3"/>
      <c r="F679" s="12" t="str">
        <f>IF(D679=0,IF(ISBLANK(D679),"","Not Obtained"),SUM($C678-D679))</f>
        <v/>
      </c>
    </row>
    <row r="680" spans="1:8" x14ac:dyDescent="0.2">
      <c r="A680" s="9"/>
      <c r="B680" s="8"/>
      <c r="C680" s="27"/>
      <c r="D680" s="8"/>
      <c r="E680" s="3"/>
      <c r="F680" s="12" t="str">
        <f>IF(D680=0,IF(ISBLANK(D680),"","Not Obtained"),SUM($C678-D680))</f>
        <v/>
      </c>
    </row>
    <row r="681" spans="1:8" x14ac:dyDescent="0.2">
      <c r="A681" s="9"/>
      <c r="B681" s="8"/>
      <c r="C681" s="27"/>
      <c r="D681" s="8"/>
      <c r="E681" s="3"/>
      <c r="F681" s="12" t="str">
        <f>IF(D681=0,IF(ISBLANK(D681),"","Not Obtained"),SUM($C678-D681))</f>
        <v/>
      </c>
    </row>
    <row r="682" spans="1:8" x14ac:dyDescent="0.2">
      <c r="A682" s="9"/>
      <c r="B682" s="8"/>
      <c r="C682" s="27"/>
      <c r="D682" s="8"/>
      <c r="F682" s="12" t="str">
        <f>IF($D682=0,IF(ISBLANK($D682),"","Not Obtained"),SUM($C678-$D682))</f>
        <v/>
      </c>
    </row>
    <row r="683" spans="1:8" x14ac:dyDescent="0.2">
      <c r="A683" s="36" t="str">
        <f>IF(ISBLANK(D683),"",IF(D678&gt;=0,A678+1,0))</f>
        <v/>
      </c>
      <c r="B683" s="30" t="str">
        <f>IFERROR(INDEX('DOWNLOAD SHEET'!$C$7:$C$206,MATCH($A683,'DOWNLOAD SHEET'!$A$7:$A$206,0)),"")</f>
        <v/>
      </c>
      <c r="C683" s="31" t="str">
        <f>IFERROR(INDEX('DOWNLOAD SHEET'!$B$7:$B$206,MATCH($A683,'DOWNLOAD SHEET'!$A$7:$A$206,0)),"")</f>
        <v/>
      </c>
      <c r="D683" s="32"/>
      <c r="E683" s="33"/>
      <c r="F683" s="34" t="str">
        <f>IF(D683=0,IF(ISBLANK(D683),"","Not Obtained"),SUM($C683-D683))</f>
        <v/>
      </c>
      <c r="G683" s="34"/>
      <c r="H683" s="35"/>
    </row>
    <row r="684" spans="1:8" x14ac:dyDescent="0.2">
      <c r="A684" s="9"/>
      <c r="B684" s="8"/>
      <c r="C684" s="27"/>
      <c r="D684" s="8"/>
      <c r="E684" s="3"/>
      <c r="F684" s="12" t="str">
        <f>IF(D684=0,IF(ISBLANK(D684),"","Not Obtained"),SUM($C683-D684))</f>
        <v/>
      </c>
    </row>
    <row r="685" spans="1:8" x14ac:dyDescent="0.2">
      <c r="A685" s="9"/>
      <c r="B685" s="8"/>
      <c r="C685" s="27"/>
      <c r="D685" s="8"/>
      <c r="E685" s="3"/>
      <c r="F685" s="12" t="str">
        <f>IF(D685=0,IF(ISBLANK(D685),"","Not Obtained"),SUM($C683-D685))</f>
        <v/>
      </c>
    </row>
    <row r="686" spans="1:8" x14ac:dyDescent="0.2">
      <c r="A686" s="9"/>
      <c r="B686" s="8"/>
      <c r="C686" s="27"/>
      <c r="D686" s="8"/>
      <c r="E686" s="3"/>
      <c r="F686" s="12" t="str">
        <f>IF(D686=0,IF(ISBLANK(D686),"","Not Obtained"),SUM($C683-D686))</f>
        <v/>
      </c>
    </row>
    <row r="687" spans="1:8" x14ac:dyDescent="0.2">
      <c r="A687" s="9"/>
      <c r="B687" s="8"/>
      <c r="C687" s="27"/>
      <c r="D687" s="8"/>
      <c r="F687" s="12" t="str">
        <f>IF($D687=0,IF(ISBLANK($D687),"","Not Obtained"),SUM($C683-$D687))</f>
        <v/>
      </c>
    </row>
    <row r="688" spans="1:8" x14ac:dyDescent="0.2">
      <c r="A688" s="36" t="str">
        <f>IF(ISBLANK(D688),"",IF(D683&gt;=0,A683+1,0))</f>
        <v/>
      </c>
      <c r="B688" s="30" t="str">
        <f>IFERROR(INDEX('DOWNLOAD SHEET'!$C$7:$C$206,MATCH($A688,'DOWNLOAD SHEET'!$A$7:$A$206,0)),"")</f>
        <v/>
      </c>
      <c r="C688" s="31" t="str">
        <f>IFERROR(INDEX('DOWNLOAD SHEET'!$B$7:$B$206,MATCH($A688,'DOWNLOAD SHEET'!$A$7:$A$206,0)),"")</f>
        <v/>
      </c>
      <c r="D688" s="32"/>
      <c r="E688" s="33"/>
      <c r="F688" s="34" t="str">
        <f>IF(D688=0,IF(ISBLANK(D688),"","Not Obtained"),SUM($C688-D688))</f>
        <v/>
      </c>
      <c r="G688" s="34"/>
      <c r="H688" s="35"/>
    </row>
    <row r="689" spans="1:8" x14ac:dyDescent="0.2">
      <c r="A689" s="9"/>
      <c r="B689" s="8"/>
      <c r="C689" s="27"/>
      <c r="D689" s="8"/>
      <c r="E689" s="3"/>
      <c r="F689" s="12" t="str">
        <f>IF(D689=0,IF(ISBLANK(D689),"","Not Obtained"),SUM($C688-D689))</f>
        <v/>
      </c>
    </row>
    <row r="690" spans="1:8" x14ac:dyDescent="0.2">
      <c r="A690" s="9"/>
      <c r="B690" s="8"/>
      <c r="C690" s="27"/>
      <c r="D690" s="8"/>
      <c r="E690" s="3"/>
      <c r="F690" s="12" t="str">
        <f>IF(D690=0,IF(ISBLANK(D690),"","Not Obtained"),SUM($C688-D690))</f>
        <v/>
      </c>
    </row>
    <row r="691" spans="1:8" x14ac:dyDescent="0.2">
      <c r="A691" s="9"/>
      <c r="B691" s="8"/>
      <c r="C691" s="27"/>
      <c r="D691" s="8"/>
      <c r="E691" s="3"/>
      <c r="F691" s="12" t="str">
        <f>IF(D691=0,IF(ISBLANK(D691),"","Not Obtained"),SUM($C688-D691))</f>
        <v/>
      </c>
    </row>
    <row r="692" spans="1:8" x14ac:dyDescent="0.2">
      <c r="A692" s="9"/>
      <c r="B692" s="8"/>
      <c r="C692" s="27"/>
      <c r="D692" s="8"/>
      <c r="F692" s="12" t="str">
        <f>IF($D692=0,IF(ISBLANK($D692),"","Not Obtained"),SUM($C688-$D692))</f>
        <v/>
      </c>
    </row>
    <row r="693" spans="1:8" x14ac:dyDescent="0.2">
      <c r="A693" s="36" t="str">
        <f>IF(ISBLANK(D693),"",IF(D688&gt;=0,A688+1,0))</f>
        <v/>
      </c>
      <c r="B693" s="30" t="str">
        <f>IFERROR(INDEX('DOWNLOAD SHEET'!$C$7:$C$206,MATCH($A693,'DOWNLOAD SHEET'!$A$7:$A$206,0)),"")</f>
        <v/>
      </c>
      <c r="C693" s="31" t="str">
        <f>IFERROR(INDEX('DOWNLOAD SHEET'!$B$7:$B$206,MATCH($A693,'DOWNLOAD SHEET'!$A$7:$A$206,0)),"")</f>
        <v/>
      </c>
      <c r="D693" s="32"/>
      <c r="E693" s="33"/>
      <c r="F693" s="34" t="str">
        <f>IF(D693=0,IF(ISBLANK(D693),"","Not Obtained"),SUM($C693-D693))</f>
        <v/>
      </c>
      <c r="G693" s="34"/>
      <c r="H693" s="35"/>
    </row>
    <row r="694" spans="1:8" x14ac:dyDescent="0.2">
      <c r="A694" s="9"/>
      <c r="B694" s="8"/>
      <c r="C694" s="27"/>
      <c r="D694" s="8"/>
      <c r="E694" s="3"/>
      <c r="F694" s="12" t="str">
        <f>IF(D694=0,IF(ISBLANK(D694),"","Not Obtained"),SUM($C693-D694))</f>
        <v/>
      </c>
    </row>
    <row r="695" spans="1:8" x14ac:dyDescent="0.2">
      <c r="A695" s="9"/>
      <c r="B695" s="8"/>
      <c r="C695" s="27"/>
      <c r="D695" s="8"/>
      <c r="E695" s="3"/>
      <c r="F695" s="12" t="str">
        <f>IF(D695=0,IF(ISBLANK(D695),"","Not Obtained"),SUM($C693-D695))</f>
        <v/>
      </c>
    </row>
    <row r="696" spans="1:8" x14ac:dyDescent="0.2">
      <c r="A696" s="9"/>
      <c r="B696" s="8"/>
      <c r="C696" s="27"/>
      <c r="D696" s="8"/>
      <c r="E696" s="3"/>
      <c r="F696" s="12" t="str">
        <f>IF(D696=0,IF(ISBLANK(D696),"","Not Obtained"),SUM($C693-D696))</f>
        <v/>
      </c>
    </row>
    <row r="697" spans="1:8" x14ac:dyDescent="0.2">
      <c r="A697" s="9"/>
      <c r="B697" s="8"/>
      <c r="C697" s="27"/>
      <c r="D697" s="8"/>
      <c r="F697" s="12" t="str">
        <f>IF($D697=0,IF(ISBLANK($D697),"","Not Obtained"),SUM($C693-$D697))</f>
        <v/>
      </c>
    </row>
    <row r="698" spans="1:8" x14ac:dyDescent="0.2">
      <c r="A698" s="36" t="str">
        <f>IF(ISBLANK(D698),"",IF(D693&gt;=0,A693+1,0))</f>
        <v/>
      </c>
      <c r="B698" s="30" t="str">
        <f>IFERROR(INDEX('DOWNLOAD SHEET'!$C$7:$C$206,MATCH($A698,'DOWNLOAD SHEET'!$A$7:$A$206,0)),"")</f>
        <v/>
      </c>
      <c r="C698" s="31" t="str">
        <f>IFERROR(INDEX('DOWNLOAD SHEET'!$B$7:$B$206,MATCH($A698,'DOWNLOAD SHEET'!$A$7:$A$206,0)),"")</f>
        <v/>
      </c>
      <c r="D698" s="32"/>
      <c r="E698" s="33"/>
      <c r="F698" s="34" t="str">
        <f>IF(D698=0,IF(ISBLANK(D698),"","Not Obtained"),SUM($C698-D698))</f>
        <v/>
      </c>
      <c r="G698" s="34"/>
      <c r="H698" s="35"/>
    </row>
    <row r="699" spans="1:8" x14ac:dyDescent="0.2">
      <c r="A699" s="9"/>
      <c r="B699" s="8"/>
      <c r="C699" s="27"/>
      <c r="D699" s="8"/>
      <c r="E699" s="3"/>
      <c r="F699" s="12" t="str">
        <f>IF(D699=0,IF(ISBLANK(D699),"","Not Obtained"),SUM($C698-D699))</f>
        <v/>
      </c>
    </row>
    <row r="700" spans="1:8" x14ac:dyDescent="0.2">
      <c r="A700" s="9"/>
      <c r="B700" s="8"/>
      <c r="C700" s="27"/>
      <c r="D700" s="8"/>
      <c r="E700" s="3"/>
      <c r="F700" s="12" t="str">
        <f>IF(D700=0,IF(ISBLANK(D700),"","Not Obtained"),SUM($C698-D700))</f>
        <v/>
      </c>
    </row>
    <row r="701" spans="1:8" x14ac:dyDescent="0.2">
      <c r="A701" s="9"/>
      <c r="B701" s="8"/>
      <c r="C701" s="27"/>
      <c r="D701" s="8"/>
      <c r="E701" s="3"/>
      <c r="F701" s="12" t="str">
        <f>IF(D701=0,IF(ISBLANK(D701),"","Not Obtained"),SUM($C698-D701))</f>
        <v/>
      </c>
    </row>
    <row r="702" spans="1:8" x14ac:dyDescent="0.2">
      <c r="A702" s="9"/>
      <c r="B702" s="8"/>
      <c r="C702" s="27"/>
      <c r="D702" s="8"/>
      <c r="F702" s="12" t="str">
        <f>IF($D702=0,IF(ISBLANK($D702),"","Not Obtained"),SUM($C698-$D702))</f>
        <v/>
      </c>
    </row>
    <row r="703" spans="1:8" x14ac:dyDescent="0.2">
      <c r="A703" s="36" t="str">
        <f>IF(ISBLANK(D703),"",IF(D698&gt;=0,A698+1,0))</f>
        <v/>
      </c>
      <c r="B703" s="30" t="str">
        <f>IFERROR(INDEX('DOWNLOAD SHEET'!$C$7:$C$206,MATCH($A703,'DOWNLOAD SHEET'!$A$7:$A$206,0)),"")</f>
        <v/>
      </c>
      <c r="C703" s="31" t="str">
        <f>IFERROR(INDEX('DOWNLOAD SHEET'!$B$7:$B$206,MATCH($A703,'DOWNLOAD SHEET'!$A$7:$A$206,0)),"")</f>
        <v/>
      </c>
      <c r="D703" s="32"/>
      <c r="E703" s="33"/>
      <c r="F703" s="34" t="str">
        <f>IF(D703=0,IF(ISBLANK(D703),"","Not Obtained"),SUM($C703-D703))</f>
        <v/>
      </c>
      <c r="G703" s="34"/>
      <c r="H703" s="35"/>
    </row>
    <row r="704" spans="1:8" x14ac:dyDescent="0.2">
      <c r="A704" s="9"/>
      <c r="B704" s="8"/>
      <c r="C704" s="6"/>
      <c r="D704" s="8"/>
      <c r="E704" s="3"/>
      <c r="F704" s="12" t="str">
        <f>IF(D704=0,IF(ISBLANK(D704),"","Not Obtained"),SUM($C703-D704))</f>
        <v/>
      </c>
    </row>
    <row r="705" spans="1:8" x14ac:dyDescent="0.2">
      <c r="A705" s="9"/>
      <c r="B705" s="8"/>
      <c r="C705" s="6"/>
      <c r="D705" s="8"/>
      <c r="E705" s="3"/>
      <c r="F705" s="12" t="str">
        <f>IF(D705=0,IF(ISBLANK(D705),"","Not Obtained"),SUM($C703-D705))</f>
        <v/>
      </c>
    </row>
    <row r="706" spans="1:8" x14ac:dyDescent="0.2">
      <c r="A706" s="9"/>
      <c r="B706" s="8"/>
      <c r="C706" s="6"/>
      <c r="D706" s="8"/>
      <c r="E706" s="3"/>
      <c r="F706" s="12" t="str">
        <f>IF(D706=0,IF(ISBLANK(D706),"","Not Obtained"),SUM($C703-D706))</f>
        <v/>
      </c>
    </row>
    <row r="707" spans="1:8" x14ac:dyDescent="0.2">
      <c r="A707" s="9"/>
      <c r="B707" s="7"/>
      <c r="C707" s="5"/>
      <c r="D707" s="8"/>
      <c r="F707" s="12" t="str">
        <f>IF($D707=0,IF(ISBLANK($D707),"","Not Obtained"),SUM($C703-$D707))</f>
        <v/>
      </c>
    </row>
    <row r="708" spans="1:8" x14ac:dyDescent="0.2">
      <c r="A708" s="36" t="str">
        <f>IF(ISBLANK(D708),"",IF(D703&gt;=0,A703+1,0))</f>
        <v/>
      </c>
      <c r="B708" s="30" t="str">
        <f>IFERROR(INDEX('DOWNLOAD SHEET'!$C$7:$C$206,MATCH($A708,'DOWNLOAD SHEET'!$A$7:$A$206,0)),"")</f>
        <v/>
      </c>
      <c r="C708" s="31" t="str">
        <f>IFERROR(INDEX('DOWNLOAD SHEET'!$B$7:$B$206,MATCH($A708,'DOWNLOAD SHEET'!$A$7:$A$206,0)),"")</f>
        <v/>
      </c>
      <c r="D708" s="32"/>
      <c r="E708" s="33"/>
      <c r="F708" s="34" t="str">
        <f>IF(D708=0,IF(ISBLANK(D708),"","Not Obtained"),SUM($C708-D708))</f>
        <v/>
      </c>
      <c r="G708" s="34"/>
      <c r="H708" s="35"/>
    </row>
    <row r="709" spans="1:8" x14ac:dyDescent="0.2">
      <c r="A709" s="9"/>
      <c r="B709" s="8"/>
      <c r="C709" s="27"/>
      <c r="D709" s="8"/>
      <c r="E709" s="3"/>
      <c r="F709" s="12" t="str">
        <f>IF(D709=0,IF(ISBLANK(D709),"","Not Obtained"),SUM($C708-D709))</f>
        <v/>
      </c>
    </row>
    <row r="710" spans="1:8" x14ac:dyDescent="0.2">
      <c r="A710" s="9"/>
      <c r="B710" s="8"/>
      <c r="C710" s="27"/>
      <c r="D710" s="8"/>
      <c r="E710" s="3"/>
      <c r="F710" s="12" t="str">
        <f>IF(D710=0,IF(ISBLANK(D710),"","Not Obtained"),SUM($C708-D710))</f>
        <v/>
      </c>
    </row>
    <row r="711" spans="1:8" x14ac:dyDescent="0.2">
      <c r="A711" s="9"/>
      <c r="B711" s="8"/>
      <c r="C711" s="27"/>
      <c r="D711" s="8"/>
      <c r="E711" s="3"/>
      <c r="F711" s="12" t="str">
        <f>IF(D711=0,IF(ISBLANK(D711),"","Not Obtained"),SUM($C708-D711))</f>
        <v/>
      </c>
    </row>
    <row r="712" spans="1:8" x14ac:dyDescent="0.2">
      <c r="A712" s="9"/>
      <c r="B712" s="8"/>
      <c r="C712" s="27"/>
      <c r="D712" s="8"/>
      <c r="F712" s="12" t="str">
        <f>IF($D712=0,IF(ISBLANK($D712),"","Not Obtained"),SUM($C708-$D712))</f>
        <v/>
      </c>
    </row>
    <row r="713" spans="1:8" x14ac:dyDescent="0.2">
      <c r="A713" s="36" t="str">
        <f>IF(ISBLANK(D713),"",IF(D708&gt;=0,A708+1,0))</f>
        <v/>
      </c>
      <c r="B713" s="30" t="str">
        <f>IFERROR(INDEX('DOWNLOAD SHEET'!$C$7:$C$206,MATCH($A713,'DOWNLOAD SHEET'!$A$7:$A$206,0)),"")</f>
        <v/>
      </c>
      <c r="C713" s="31" t="str">
        <f>IFERROR(INDEX('DOWNLOAD SHEET'!$B$7:$B$206,MATCH($A713,'DOWNLOAD SHEET'!$A$7:$A$206,0)),"")</f>
        <v/>
      </c>
      <c r="D713" s="32"/>
      <c r="E713" s="33"/>
      <c r="F713" s="34" t="str">
        <f>IF(D713=0,IF(ISBLANK(D713),"","Not Obtained"),SUM($C713-D713))</f>
        <v/>
      </c>
      <c r="G713" s="34"/>
      <c r="H713" s="35"/>
    </row>
    <row r="714" spans="1:8" x14ac:dyDescent="0.2">
      <c r="A714" s="9"/>
      <c r="B714" s="8"/>
      <c r="C714" s="27"/>
      <c r="D714" s="8"/>
      <c r="E714" s="3"/>
      <c r="F714" s="12" t="str">
        <f>IF(D714=0,IF(ISBLANK(D714),"","Not Obtained"),SUM($C713-D714))</f>
        <v/>
      </c>
    </row>
    <row r="715" spans="1:8" x14ac:dyDescent="0.2">
      <c r="A715" s="9"/>
      <c r="B715" s="8"/>
      <c r="C715" s="27"/>
      <c r="D715" s="8"/>
      <c r="E715" s="3"/>
      <c r="F715" s="12" t="str">
        <f>IF(D715=0,IF(ISBLANK(D715),"","Not Obtained"),SUM($C713-D715))</f>
        <v/>
      </c>
    </row>
    <row r="716" spans="1:8" x14ac:dyDescent="0.2">
      <c r="A716" s="9"/>
      <c r="B716" s="8"/>
      <c r="C716" s="27"/>
      <c r="D716" s="8"/>
      <c r="E716" s="3"/>
      <c r="F716" s="12" t="str">
        <f>IF(D716=0,IF(ISBLANK(D716),"","Not Obtained"),SUM($C713-D716))</f>
        <v/>
      </c>
    </row>
    <row r="717" spans="1:8" x14ac:dyDescent="0.2">
      <c r="A717" s="9"/>
      <c r="B717" s="8"/>
      <c r="C717" s="27"/>
      <c r="D717" s="8"/>
      <c r="F717" s="12" t="str">
        <f>IF($D717=0,IF(ISBLANK($D717),"","Not Obtained"),SUM($C713-$D717))</f>
        <v/>
      </c>
    </row>
    <row r="718" spans="1:8" x14ac:dyDescent="0.2">
      <c r="A718" s="36" t="str">
        <f>IF(ISBLANK(D718),"",IF(D713&gt;=0,A713+1,0))</f>
        <v/>
      </c>
      <c r="B718" s="30" t="str">
        <f>IFERROR(INDEX('DOWNLOAD SHEET'!$C$7:$C$206,MATCH($A718,'DOWNLOAD SHEET'!$A$7:$A$206,0)),"")</f>
        <v/>
      </c>
      <c r="C718" s="31" t="str">
        <f>IFERROR(INDEX('DOWNLOAD SHEET'!$B$7:$B$206,MATCH($A718,'DOWNLOAD SHEET'!$A$7:$A$206,0)),"")</f>
        <v/>
      </c>
      <c r="D718" s="32"/>
      <c r="E718" s="33"/>
      <c r="F718" s="34" t="str">
        <f>IF(D718=0,IF(ISBLANK(D718),"","Not Obtained"),SUM($C718-D718))</f>
        <v/>
      </c>
      <c r="G718" s="34"/>
      <c r="H718" s="35"/>
    </row>
    <row r="719" spans="1:8" x14ac:dyDescent="0.2">
      <c r="A719" s="9"/>
      <c r="B719" s="8"/>
      <c r="C719" s="27"/>
      <c r="D719" s="8"/>
      <c r="E719" s="3"/>
      <c r="F719" s="12" t="str">
        <f>IF(D719=0,IF(ISBLANK(D719),"","Not Obtained"),SUM($C718-D719))</f>
        <v/>
      </c>
    </row>
    <row r="720" spans="1:8" x14ac:dyDescent="0.2">
      <c r="A720" s="9"/>
      <c r="B720" s="8"/>
      <c r="C720" s="27"/>
      <c r="D720" s="8"/>
      <c r="E720" s="3"/>
      <c r="F720" s="12" t="str">
        <f>IF(D720=0,IF(ISBLANK(D720),"","Not Obtained"),SUM($C718-D720))</f>
        <v/>
      </c>
    </row>
    <row r="721" spans="1:8" x14ac:dyDescent="0.2">
      <c r="A721" s="9"/>
      <c r="B721" s="8"/>
      <c r="C721" s="27"/>
      <c r="D721" s="8"/>
      <c r="E721" s="3"/>
      <c r="F721" s="12" t="str">
        <f>IF(D721=0,IF(ISBLANK(D721),"","Not Obtained"),SUM($C718-D721))</f>
        <v/>
      </c>
    </row>
    <row r="722" spans="1:8" x14ac:dyDescent="0.2">
      <c r="B722" s="8"/>
      <c r="C722" s="27"/>
      <c r="D722" s="8"/>
      <c r="F722" s="12" t="str">
        <f>IF($D722=0,IF(ISBLANK($D722),"","Not Obtained"),SUM($C718-$D722))</f>
        <v/>
      </c>
    </row>
    <row r="723" spans="1:8" x14ac:dyDescent="0.2">
      <c r="A723" s="36" t="str">
        <f>IF(ISBLANK(D723),"",IF(D718&gt;=0,A718+1,0))</f>
        <v/>
      </c>
      <c r="B723" s="30" t="str">
        <f>IFERROR(INDEX('DOWNLOAD SHEET'!$C$7:$C$206,MATCH($A723,'DOWNLOAD SHEET'!$A$7:$A$206,0)),"")</f>
        <v/>
      </c>
      <c r="C723" s="31" t="str">
        <f>IFERROR(INDEX('DOWNLOAD SHEET'!$B$7:$B$206,MATCH($A723,'DOWNLOAD SHEET'!$A$7:$A$206,0)),"")</f>
        <v/>
      </c>
      <c r="D723" s="32"/>
      <c r="E723" s="33"/>
      <c r="F723" s="34" t="str">
        <f>IF(D723=0,IF(ISBLANK(D723),"","Not Obtained"),SUM($C723-D723))</f>
        <v/>
      </c>
      <c r="G723" s="34"/>
      <c r="H723" s="35"/>
    </row>
    <row r="724" spans="1:8" x14ac:dyDescent="0.2">
      <c r="A724" s="9"/>
      <c r="B724" s="8"/>
      <c r="C724" s="27"/>
      <c r="D724" s="8"/>
      <c r="E724" s="3"/>
      <c r="F724" s="12" t="str">
        <f>IF(D724=0,IF(ISBLANK(D724),"","Not Obtained"),SUM($C723-D724))</f>
        <v/>
      </c>
    </row>
    <row r="725" spans="1:8" x14ac:dyDescent="0.2">
      <c r="A725" s="9"/>
      <c r="B725" s="8"/>
      <c r="C725" s="27"/>
      <c r="D725" s="8"/>
      <c r="E725" s="3"/>
      <c r="F725" s="12" t="str">
        <f>IF(D725=0,IF(ISBLANK(D725),"","Not Obtained"),SUM($C723-D725))</f>
        <v/>
      </c>
    </row>
    <row r="726" spans="1:8" x14ac:dyDescent="0.2">
      <c r="A726" s="9"/>
      <c r="B726" s="8"/>
      <c r="C726" s="27"/>
      <c r="D726" s="8"/>
      <c r="E726" s="3"/>
      <c r="F726" s="12" t="str">
        <f>IF(D726=0,IF(ISBLANK(D726),"","Not Obtained"),SUM($C723-D726))</f>
        <v/>
      </c>
    </row>
    <row r="727" spans="1:8" x14ac:dyDescent="0.2">
      <c r="A727" s="9"/>
      <c r="B727" s="8"/>
      <c r="C727" s="27"/>
      <c r="D727" s="8"/>
      <c r="F727" s="12" t="str">
        <f>IF($D727=0,IF(ISBLANK($D727),"","Not Obtained"),SUM($C723-$D727))</f>
        <v/>
      </c>
    </row>
    <row r="728" spans="1:8" x14ac:dyDescent="0.2">
      <c r="A728" s="36" t="str">
        <f>IF(ISBLANK(D728),"",IF(D723&gt;=0,A723+1,0))</f>
        <v/>
      </c>
      <c r="B728" s="30" t="str">
        <f>IFERROR(INDEX('DOWNLOAD SHEET'!$C$7:$C$206,MATCH($A728,'DOWNLOAD SHEET'!$A$7:$A$206,0)),"")</f>
        <v/>
      </c>
      <c r="C728" s="31" t="str">
        <f>IFERROR(INDEX('DOWNLOAD SHEET'!$B$7:$B$206,MATCH($A728,'DOWNLOAD SHEET'!$A$7:$A$206,0)),"")</f>
        <v/>
      </c>
      <c r="D728" s="32"/>
      <c r="E728" s="33"/>
      <c r="F728" s="34" t="str">
        <f>IF(D728=0,IF(ISBLANK(D728),"","Not Obtained"),SUM($C728-D728))</f>
        <v/>
      </c>
      <c r="G728" s="34"/>
      <c r="H728" s="35"/>
    </row>
    <row r="729" spans="1:8" x14ac:dyDescent="0.2">
      <c r="A729" s="9"/>
      <c r="B729" s="8"/>
      <c r="C729" s="27"/>
      <c r="D729" s="8"/>
      <c r="E729" s="3"/>
      <c r="F729" s="12" t="str">
        <f>IF(D729=0,IF(ISBLANK(D729),"","Not Obtained"),SUM($C728-D729))</f>
        <v/>
      </c>
    </row>
    <row r="730" spans="1:8" x14ac:dyDescent="0.2">
      <c r="A730" s="9"/>
      <c r="B730" s="8"/>
      <c r="C730" s="27"/>
      <c r="D730" s="8"/>
      <c r="E730" s="3"/>
      <c r="F730" s="12" t="str">
        <f>IF(D730=0,IF(ISBLANK(D730),"","Not Obtained"),SUM($C728-D730))</f>
        <v/>
      </c>
    </row>
    <row r="731" spans="1:8" x14ac:dyDescent="0.2">
      <c r="A731" s="9"/>
      <c r="B731" s="8"/>
      <c r="C731" s="27"/>
      <c r="D731" s="8"/>
      <c r="E731" s="3"/>
      <c r="F731" s="12" t="str">
        <f>IF(D731=0,IF(ISBLANK(D731),"","Not Obtained"),SUM($C728-D731))</f>
        <v/>
      </c>
    </row>
    <row r="732" spans="1:8" x14ac:dyDescent="0.2">
      <c r="B732" s="8"/>
      <c r="C732" s="27"/>
      <c r="D732" s="8"/>
      <c r="F732" s="12" t="str">
        <f>IF($D732=0,IF(ISBLANK($D732),"","Not Obtained"),SUM($C728-$D732))</f>
        <v/>
      </c>
    </row>
    <row r="733" spans="1:8" x14ac:dyDescent="0.2">
      <c r="A733" s="36" t="str">
        <f>IF(ISBLANK(D733),"",IF(D728&gt;=0,A728+1,0))</f>
        <v/>
      </c>
      <c r="B733" s="30" t="str">
        <f>IFERROR(INDEX('DOWNLOAD SHEET'!$C$7:$C$206,MATCH($A733,'DOWNLOAD SHEET'!$A$7:$A$206,0)),"")</f>
        <v/>
      </c>
      <c r="C733" s="31" t="str">
        <f>IFERROR(INDEX('DOWNLOAD SHEET'!$B$7:$B$206,MATCH($A733,'DOWNLOAD SHEET'!$A$7:$A$206,0)),"")</f>
        <v/>
      </c>
      <c r="D733" s="32"/>
      <c r="E733" s="33"/>
      <c r="F733" s="34" t="str">
        <f>IF(D733=0,IF(ISBLANK(D733),"","Not Obtained"),SUM($C733-D733))</f>
        <v/>
      </c>
      <c r="G733" s="34"/>
      <c r="H733" s="35"/>
    </row>
    <row r="734" spans="1:8" x14ac:dyDescent="0.2">
      <c r="A734" s="9"/>
      <c r="B734" s="8"/>
      <c r="C734" s="27"/>
      <c r="D734" s="8"/>
      <c r="E734" s="3"/>
      <c r="F734" s="12" t="str">
        <f>IF(D734=0,IF(ISBLANK(D734),"","Not Obtained"),SUM($C733-D734))</f>
        <v/>
      </c>
    </row>
    <row r="735" spans="1:8" x14ac:dyDescent="0.2">
      <c r="A735" s="9"/>
      <c r="B735" s="8"/>
      <c r="C735" s="27"/>
      <c r="D735" s="8"/>
      <c r="E735" s="3"/>
      <c r="F735" s="12" t="str">
        <f>IF(D735=0,IF(ISBLANK(D735),"","Not Obtained"),SUM($C733-D735))</f>
        <v/>
      </c>
    </row>
    <row r="736" spans="1:8" x14ac:dyDescent="0.2">
      <c r="A736" s="9"/>
      <c r="B736" s="8"/>
      <c r="C736" s="27"/>
      <c r="D736" s="8"/>
      <c r="E736" s="3"/>
      <c r="F736" s="12" t="str">
        <f>IF(D736=0,IF(ISBLANK(D736),"","Not Obtained"),SUM($C733-D736))</f>
        <v/>
      </c>
    </row>
    <row r="737" spans="1:8" x14ac:dyDescent="0.2">
      <c r="A737" s="9"/>
      <c r="B737" s="8"/>
      <c r="C737" s="27"/>
      <c r="D737" s="8"/>
      <c r="F737" s="12" t="str">
        <f>IF($D737=0,IF(ISBLANK($D737),"","Not Obtained"),SUM($C733-$D737))</f>
        <v/>
      </c>
    </row>
    <row r="738" spans="1:8" x14ac:dyDescent="0.2">
      <c r="A738" s="36" t="str">
        <f>IF(ISBLANK(D738),"",IF(D733&gt;=0,A733+1,0))</f>
        <v/>
      </c>
      <c r="B738" s="30" t="str">
        <f>IFERROR(INDEX('DOWNLOAD SHEET'!$C$7:$C$206,MATCH($A738,'DOWNLOAD SHEET'!$A$7:$A$206,0)),"")</f>
        <v/>
      </c>
      <c r="C738" s="31" t="str">
        <f>IFERROR(INDEX('DOWNLOAD SHEET'!$B$7:$B$206,MATCH($A738,'DOWNLOAD SHEET'!$A$7:$A$206,0)),"")</f>
        <v/>
      </c>
      <c r="D738" s="32"/>
      <c r="E738" s="33"/>
      <c r="F738" s="34" t="str">
        <f>IF(D738=0,IF(ISBLANK(D738),"","Not Obtained"),SUM($C738-D738))</f>
        <v/>
      </c>
      <c r="G738" s="34"/>
      <c r="H738" s="35"/>
    </row>
    <row r="739" spans="1:8" x14ac:dyDescent="0.2">
      <c r="A739" s="9"/>
      <c r="B739" s="8"/>
      <c r="C739" s="27"/>
      <c r="D739" s="8"/>
      <c r="E739" s="3"/>
      <c r="F739" s="12" t="str">
        <f>IF(D739=0,IF(ISBLANK(D739),"","Not Obtained"),SUM($C738-D739))</f>
        <v/>
      </c>
    </row>
    <row r="740" spans="1:8" x14ac:dyDescent="0.2">
      <c r="A740" s="9"/>
      <c r="B740" s="8"/>
      <c r="C740" s="27"/>
      <c r="D740" s="8"/>
      <c r="E740" s="3"/>
      <c r="F740" s="12" t="str">
        <f>IF(D740=0,IF(ISBLANK(D740),"","Not Obtained"),SUM($C738-D740))</f>
        <v/>
      </c>
    </row>
    <row r="741" spans="1:8" x14ac:dyDescent="0.2">
      <c r="A741" s="9"/>
      <c r="B741" s="8"/>
      <c r="C741" s="27"/>
      <c r="D741" s="8"/>
      <c r="E741" s="3"/>
      <c r="F741" s="12" t="str">
        <f>IF(D741=0,IF(ISBLANK(D741),"","Not Obtained"),SUM($C738-D741))</f>
        <v/>
      </c>
    </row>
    <row r="742" spans="1:8" x14ac:dyDescent="0.2">
      <c r="A742" s="9"/>
      <c r="B742" s="8"/>
      <c r="C742" s="27"/>
      <c r="D742" s="8"/>
      <c r="F742" s="12" t="str">
        <f>IF($D742=0,IF(ISBLANK($D742),"","Not Obtained"),SUM($C738-$D742))</f>
        <v/>
      </c>
    </row>
    <row r="743" spans="1:8" x14ac:dyDescent="0.2">
      <c r="A743" s="36" t="str">
        <f>IF(ISBLANK(D743),"",IF(D738&gt;=0,A738+1,0))</f>
        <v/>
      </c>
      <c r="B743" s="30" t="str">
        <f>IFERROR(INDEX('DOWNLOAD SHEET'!$C$7:$C$206,MATCH($A743,'DOWNLOAD SHEET'!$A$7:$A$206,0)),"")</f>
        <v/>
      </c>
      <c r="C743" s="31" t="str">
        <f>IFERROR(INDEX('DOWNLOAD SHEET'!$B$7:$B$206,MATCH($A743,'DOWNLOAD SHEET'!$A$7:$A$206,0)),"")</f>
        <v/>
      </c>
      <c r="D743" s="32"/>
      <c r="E743" s="33"/>
      <c r="F743" s="34" t="str">
        <f>IF(D743=0,IF(ISBLANK(D743),"","Not Obtained"),SUM($C743-D743))</f>
        <v/>
      </c>
      <c r="G743" s="34"/>
      <c r="H743" s="35"/>
    </row>
    <row r="744" spans="1:8" x14ac:dyDescent="0.2">
      <c r="A744" s="9"/>
      <c r="B744" s="8"/>
      <c r="C744" s="27"/>
      <c r="D744" s="8"/>
      <c r="E744" s="3"/>
      <c r="F744" s="12" t="str">
        <f>IF(D744=0,IF(ISBLANK(D744),"","Not Obtained"),SUM($C743-D744))</f>
        <v/>
      </c>
    </row>
    <row r="745" spans="1:8" x14ac:dyDescent="0.2">
      <c r="A745" s="9"/>
      <c r="B745" s="8"/>
      <c r="C745" s="27"/>
      <c r="D745" s="8"/>
      <c r="E745" s="3"/>
      <c r="F745" s="12" t="str">
        <f>IF(D745=0,IF(ISBLANK(D745),"","Not Obtained"),SUM($C743-D745))</f>
        <v/>
      </c>
    </row>
    <row r="746" spans="1:8" x14ac:dyDescent="0.2">
      <c r="A746" s="9"/>
      <c r="B746" s="8"/>
      <c r="C746" s="27"/>
      <c r="D746" s="8"/>
      <c r="E746" s="3"/>
      <c r="F746" s="12" t="str">
        <f>IF(D746=0,IF(ISBLANK(D746),"","Not Obtained"),SUM($C743-D746))</f>
        <v/>
      </c>
    </row>
    <row r="747" spans="1:8" x14ac:dyDescent="0.2">
      <c r="A747" s="9"/>
      <c r="B747" s="8"/>
      <c r="C747" s="27"/>
      <c r="D747" s="8"/>
      <c r="F747" s="12" t="str">
        <f>IF($D747=0,IF(ISBLANK($D747),"","Not Obtained"),SUM($C743-$D747))</f>
        <v/>
      </c>
    </row>
    <row r="748" spans="1:8" x14ac:dyDescent="0.2">
      <c r="A748" s="36" t="str">
        <f>IF(ISBLANK(D748),"",IF(D743&gt;=0,A743+1,0))</f>
        <v/>
      </c>
      <c r="B748" s="30" t="str">
        <f>IFERROR(INDEX('DOWNLOAD SHEET'!$C$7:$C$206,MATCH($A748,'DOWNLOAD SHEET'!$A$7:$A$206,0)),"")</f>
        <v/>
      </c>
      <c r="C748" s="31" t="str">
        <f>IFERROR(INDEX('DOWNLOAD SHEET'!$B$7:$B$206,MATCH($A748,'DOWNLOAD SHEET'!$A$7:$A$206,0)),"")</f>
        <v/>
      </c>
      <c r="D748" s="32"/>
      <c r="E748" s="33"/>
      <c r="F748" s="34" t="str">
        <f>IF(D748=0,IF(ISBLANK(D748),"","Not Obtained"),SUM($C748-D748))</f>
        <v/>
      </c>
      <c r="G748" s="34"/>
      <c r="H748" s="35"/>
    </row>
    <row r="749" spans="1:8" x14ac:dyDescent="0.2">
      <c r="A749" s="9"/>
      <c r="B749" s="8"/>
      <c r="C749" s="27"/>
      <c r="D749" s="8"/>
      <c r="E749" s="3"/>
      <c r="F749" s="12" t="str">
        <f>IF(D749=0,IF(ISBLANK(D749),"","Not Obtained"),SUM($C748-D749))</f>
        <v/>
      </c>
    </row>
    <row r="750" spans="1:8" x14ac:dyDescent="0.2">
      <c r="A750" s="9"/>
      <c r="B750" s="8"/>
      <c r="C750" s="27"/>
      <c r="D750" s="8"/>
      <c r="E750" s="3"/>
      <c r="F750" s="12" t="str">
        <f>IF(D750=0,IF(ISBLANK(D750),"","Not Obtained"),SUM($C748-D750))</f>
        <v/>
      </c>
    </row>
    <row r="751" spans="1:8" x14ac:dyDescent="0.2">
      <c r="A751" s="9"/>
      <c r="B751" s="8"/>
      <c r="C751" s="27"/>
      <c r="D751" s="8"/>
      <c r="E751" s="3"/>
      <c r="F751" s="12" t="str">
        <f>IF(D751=0,IF(ISBLANK(D751),"","Not Obtained"),SUM($C748-D751))</f>
        <v/>
      </c>
    </row>
    <row r="752" spans="1:8" x14ac:dyDescent="0.2">
      <c r="A752" s="9"/>
      <c r="B752" s="8"/>
      <c r="C752" s="27"/>
      <c r="D752" s="8"/>
      <c r="F752" s="12" t="str">
        <f>IF($D752=0,IF(ISBLANK($D752),"","Not Obtained"),SUM($C748-$D752))</f>
        <v/>
      </c>
    </row>
    <row r="753" spans="1:8" x14ac:dyDescent="0.2">
      <c r="A753" s="36" t="str">
        <f>IF(ISBLANK(D753),"",IF(D748&gt;=0,A748+1,0))</f>
        <v/>
      </c>
      <c r="B753" s="30" t="str">
        <f>IFERROR(INDEX('DOWNLOAD SHEET'!$C$7:$C$206,MATCH($A753,'DOWNLOAD SHEET'!$A$7:$A$206,0)),"")</f>
        <v/>
      </c>
      <c r="C753" s="31" t="str">
        <f>IFERROR(INDEX('DOWNLOAD SHEET'!$B$7:$B$206,MATCH($A753,'DOWNLOAD SHEET'!$A$7:$A$206,0)),"")</f>
        <v/>
      </c>
      <c r="D753" s="32"/>
      <c r="E753" s="33"/>
      <c r="F753" s="34" t="str">
        <f>IF(D753=0,IF(ISBLANK(D753),"","Not Obtained"),SUM($C753-D753))</f>
        <v/>
      </c>
      <c r="G753" s="34"/>
      <c r="H753" s="35"/>
    </row>
    <row r="754" spans="1:8" x14ac:dyDescent="0.2">
      <c r="A754" s="9"/>
      <c r="B754" s="8"/>
      <c r="C754" s="6"/>
      <c r="D754" s="8"/>
      <c r="E754" s="3"/>
      <c r="F754" s="12" t="str">
        <f>IF(D754=0,IF(ISBLANK(D754),"","Not Obtained"),SUM($C753-D754))</f>
        <v/>
      </c>
    </row>
    <row r="755" spans="1:8" x14ac:dyDescent="0.2">
      <c r="A755" s="9"/>
      <c r="B755" s="8"/>
      <c r="C755" s="6"/>
      <c r="D755" s="8"/>
      <c r="E755" s="3"/>
      <c r="F755" s="12" t="str">
        <f>IF(D755=0,IF(ISBLANK(D755),"","Not Obtained"),SUM($C753-D755))</f>
        <v/>
      </c>
    </row>
    <row r="756" spans="1:8" x14ac:dyDescent="0.2">
      <c r="A756" s="9"/>
      <c r="B756" s="8"/>
      <c r="C756" s="6"/>
      <c r="D756" s="8"/>
      <c r="E756" s="3"/>
      <c r="F756" s="12" t="str">
        <f>IF(D756=0,IF(ISBLANK(D756),"","Not Obtained"),SUM($C753-D756))</f>
        <v/>
      </c>
    </row>
    <row r="757" spans="1:8" x14ac:dyDescent="0.2">
      <c r="A757" s="9"/>
      <c r="B757" s="7"/>
      <c r="C757" s="5"/>
      <c r="D757" s="8"/>
      <c r="F757" s="12" t="str">
        <f>IF($D757=0,IF(ISBLANK($D757),"","Not Obtained"),SUM($C753-$D757))</f>
        <v/>
      </c>
    </row>
    <row r="758" spans="1:8" x14ac:dyDescent="0.2">
      <c r="A758" s="36" t="str">
        <f>IF(ISBLANK(D758),"",IF(D753&gt;=0,A753+1,0))</f>
        <v/>
      </c>
      <c r="B758" s="30" t="str">
        <f>IFERROR(INDEX('DOWNLOAD SHEET'!$C$7:$C$206,MATCH($A758,'DOWNLOAD SHEET'!$A$7:$A$206,0)),"")</f>
        <v/>
      </c>
      <c r="C758" s="31" t="str">
        <f>IFERROR(INDEX('DOWNLOAD SHEET'!$B$7:$B$206,MATCH($A758,'DOWNLOAD SHEET'!$A$7:$A$206,0)),"")</f>
        <v/>
      </c>
      <c r="D758" s="32"/>
      <c r="E758" s="33"/>
      <c r="F758" s="34" t="str">
        <f>IF(D758=0,IF(ISBLANK(D758),"","Not Obtained"),SUM($C758-D758))</f>
        <v/>
      </c>
      <c r="G758" s="34"/>
      <c r="H758" s="35"/>
    </row>
    <row r="759" spans="1:8" x14ac:dyDescent="0.2">
      <c r="A759" s="9"/>
      <c r="B759" s="8"/>
      <c r="C759" s="27"/>
      <c r="D759" s="8"/>
      <c r="E759" s="3"/>
      <c r="F759" s="12" t="str">
        <f>IF(D759=0,IF(ISBLANK(D759),"","Not Obtained"),SUM($C758-D759))</f>
        <v/>
      </c>
    </row>
    <row r="760" spans="1:8" x14ac:dyDescent="0.2">
      <c r="A760" s="9"/>
      <c r="B760" s="8"/>
      <c r="C760" s="27"/>
      <c r="D760" s="8"/>
      <c r="E760" s="3"/>
      <c r="F760" s="12" t="str">
        <f>IF(D760=0,IF(ISBLANK(D760),"","Not Obtained"),SUM($C758-D760))</f>
        <v/>
      </c>
    </row>
    <row r="761" spans="1:8" x14ac:dyDescent="0.2">
      <c r="A761" s="9"/>
      <c r="B761" s="8"/>
      <c r="C761" s="27"/>
      <c r="D761" s="8"/>
      <c r="E761" s="3"/>
      <c r="F761" s="12" t="str">
        <f>IF(D761=0,IF(ISBLANK(D761),"","Not Obtained"),SUM($C758-D761))</f>
        <v/>
      </c>
    </row>
    <row r="762" spans="1:8" x14ac:dyDescent="0.2">
      <c r="A762" s="9"/>
      <c r="B762" s="8"/>
      <c r="C762" s="27"/>
      <c r="D762" s="8"/>
      <c r="F762" s="12" t="str">
        <f>IF($D762=0,IF(ISBLANK($D762),"","Not Obtained"),SUM($C758-$D762))</f>
        <v/>
      </c>
    </row>
    <row r="763" spans="1:8" x14ac:dyDescent="0.2">
      <c r="A763" s="36" t="str">
        <f>IF(ISBLANK(D763),"",IF(D758&gt;=0,A758+1,0))</f>
        <v/>
      </c>
      <c r="B763" s="30" t="str">
        <f>IFERROR(INDEX('DOWNLOAD SHEET'!$C$7:$C$206,MATCH($A763,'DOWNLOAD SHEET'!$A$7:$A$206,0)),"")</f>
        <v/>
      </c>
      <c r="C763" s="31" t="str">
        <f>IFERROR(INDEX('DOWNLOAD SHEET'!$B$7:$B$206,MATCH($A763,'DOWNLOAD SHEET'!$A$7:$A$206,0)),"")</f>
        <v/>
      </c>
      <c r="D763" s="32"/>
      <c r="E763" s="33"/>
      <c r="F763" s="34" t="str">
        <f>IF(D763=0,IF(ISBLANK(D763),"","Not Obtained"),SUM($C763-D763))</f>
        <v/>
      </c>
      <c r="G763" s="34"/>
      <c r="H763" s="35"/>
    </row>
    <row r="764" spans="1:8" x14ac:dyDescent="0.2">
      <c r="A764" s="9"/>
      <c r="B764" s="8"/>
      <c r="C764" s="27"/>
      <c r="D764" s="8"/>
      <c r="E764" s="3"/>
      <c r="F764" s="12" t="str">
        <f>IF(D764=0,IF(ISBLANK(D764),"","Not Obtained"),SUM($C763-D764))</f>
        <v/>
      </c>
    </row>
    <row r="765" spans="1:8" x14ac:dyDescent="0.2">
      <c r="A765" s="9"/>
      <c r="B765" s="8"/>
      <c r="C765" s="27"/>
      <c r="D765" s="8"/>
      <c r="E765" s="3"/>
      <c r="F765" s="12" t="str">
        <f>IF(D765=0,IF(ISBLANK(D765),"","Not Obtained"),SUM($C763-D765))</f>
        <v/>
      </c>
    </row>
    <row r="766" spans="1:8" x14ac:dyDescent="0.2">
      <c r="A766" s="9"/>
      <c r="B766" s="8"/>
      <c r="C766" s="27"/>
      <c r="D766" s="8"/>
      <c r="E766" s="3"/>
      <c r="F766" s="12" t="str">
        <f>IF(D766=0,IF(ISBLANK(D766),"","Not Obtained"),SUM($C763-D766))</f>
        <v/>
      </c>
    </row>
    <row r="767" spans="1:8" x14ac:dyDescent="0.2">
      <c r="A767" s="9"/>
      <c r="B767" s="8"/>
      <c r="C767" s="27"/>
      <c r="D767" s="8"/>
      <c r="F767" s="12" t="str">
        <f>IF($D767=0,IF(ISBLANK($D767),"","Not Obtained"),SUM($C763-$D767))</f>
        <v/>
      </c>
    </row>
    <row r="768" spans="1:8" x14ac:dyDescent="0.2">
      <c r="A768" s="36" t="str">
        <f>IF(ISBLANK(D768),"",IF(D763&gt;=0,A763+1,0))</f>
        <v/>
      </c>
      <c r="B768" s="30" t="str">
        <f>IFERROR(INDEX('DOWNLOAD SHEET'!$C$7:$C$206,MATCH($A768,'DOWNLOAD SHEET'!$A$7:$A$206,0)),"")</f>
        <v/>
      </c>
      <c r="C768" s="31" t="str">
        <f>IFERROR(INDEX('DOWNLOAD SHEET'!$B$7:$B$206,MATCH($A768,'DOWNLOAD SHEET'!$A$7:$A$206,0)),"")</f>
        <v/>
      </c>
      <c r="D768" s="32"/>
      <c r="E768" s="33"/>
      <c r="F768" s="34" t="str">
        <f>IF(D768=0,IF(ISBLANK(D768),"","Not Obtained"),SUM($C768-D768))</f>
        <v/>
      </c>
      <c r="G768" s="34"/>
      <c r="H768" s="35"/>
    </row>
    <row r="769" spans="1:8" x14ac:dyDescent="0.2">
      <c r="A769" s="9"/>
      <c r="B769" s="8"/>
      <c r="C769" s="27"/>
      <c r="D769" s="8"/>
      <c r="E769" s="3"/>
      <c r="F769" s="12" t="str">
        <f>IF(D769=0,IF(ISBLANK(D769),"","Not Obtained"),SUM($C768-D769))</f>
        <v/>
      </c>
    </row>
    <row r="770" spans="1:8" x14ac:dyDescent="0.2">
      <c r="A770" s="9"/>
      <c r="B770" s="8"/>
      <c r="C770" s="27"/>
      <c r="D770" s="8"/>
      <c r="E770" s="3"/>
      <c r="F770" s="12" t="str">
        <f>IF(D770=0,IF(ISBLANK(D770),"","Not Obtained"),SUM($C768-D770))</f>
        <v/>
      </c>
    </row>
    <row r="771" spans="1:8" x14ac:dyDescent="0.2">
      <c r="A771" s="9"/>
      <c r="B771" s="8"/>
      <c r="C771" s="27"/>
      <c r="D771" s="8"/>
      <c r="E771" s="3"/>
      <c r="F771" s="12" t="str">
        <f>IF(D771=0,IF(ISBLANK(D771),"","Not Obtained"),SUM($C768-D771))</f>
        <v/>
      </c>
    </row>
    <row r="772" spans="1:8" x14ac:dyDescent="0.2">
      <c r="A772" s="9"/>
      <c r="B772" s="8"/>
      <c r="C772" s="27"/>
      <c r="D772" s="8"/>
      <c r="F772" s="12" t="str">
        <f>IF($D772=0,IF(ISBLANK($D772),"","Not Obtained"),SUM($C768-$D772))</f>
        <v/>
      </c>
    </row>
    <row r="773" spans="1:8" x14ac:dyDescent="0.2">
      <c r="A773" s="36" t="str">
        <f>IF(ISBLANK(D773),"",IF(D768&gt;=0,A768+1,0))</f>
        <v/>
      </c>
      <c r="B773" s="30" t="str">
        <f>IFERROR(INDEX('DOWNLOAD SHEET'!$C$7:$C$206,MATCH($A773,'DOWNLOAD SHEET'!$A$7:$A$206,0)),"")</f>
        <v/>
      </c>
      <c r="C773" s="31" t="str">
        <f>IFERROR(INDEX('DOWNLOAD SHEET'!$B$7:$B$206,MATCH($A773,'DOWNLOAD SHEET'!$A$7:$A$206,0)),"")</f>
        <v/>
      </c>
      <c r="D773" s="32"/>
      <c r="E773" s="33"/>
      <c r="F773" s="34" t="str">
        <f>IF(D773=0,IF(ISBLANK(D773),"","Not Obtained"),SUM($C773-D773))</f>
        <v/>
      </c>
      <c r="G773" s="34"/>
      <c r="H773" s="35"/>
    </row>
    <row r="774" spans="1:8" x14ac:dyDescent="0.2">
      <c r="A774" s="9"/>
      <c r="B774" s="8"/>
      <c r="C774" s="27"/>
      <c r="D774" s="8"/>
      <c r="E774" s="3"/>
      <c r="F774" s="12" t="str">
        <f>IF(D774=0,IF(ISBLANK(D774),"","Not Obtained"),SUM($C773-D774))</f>
        <v/>
      </c>
    </row>
    <row r="775" spans="1:8" x14ac:dyDescent="0.2">
      <c r="A775" s="9"/>
      <c r="B775" s="8"/>
      <c r="C775" s="27"/>
      <c r="D775" s="8"/>
      <c r="E775" s="3"/>
      <c r="F775" s="12" t="str">
        <f>IF(D775=0,IF(ISBLANK(D775),"","Not Obtained"),SUM($C773-D775))</f>
        <v/>
      </c>
    </row>
    <row r="776" spans="1:8" x14ac:dyDescent="0.2">
      <c r="A776" s="9"/>
      <c r="B776" s="8"/>
      <c r="C776" s="27"/>
      <c r="D776" s="8"/>
      <c r="E776" s="3"/>
      <c r="F776" s="12" t="str">
        <f>IF(D776=0,IF(ISBLANK(D776),"","Not Obtained"),SUM($C773-D776))</f>
        <v/>
      </c>
    </row>
    <row r="777" spans="1:8" x14ac:dyDescent="0.2">
      <c r="A777" s="9"/>
      <c r="B777" s="8"/>
      <c r="C777" s="27"/>
      <c r="D777" s="8"/>
      <c r="F777" s="12" t="str">
        <f>IF($D777=0,IF(ISBLANK($D777),"","Not Obtained"),SUM($C773-$D777))</f>
        <v/>
      </c>
    </row>
    <row r="778" spans="1:8" x14ac:dyDescent="0.2">
      <c r="A778" s="36" t="str">
        <f>IF(ISBLANK(D778),"",IF(D773&gt;=0,A773+1,0))</f>
        <v/>
      </c>
      <c r="B778" s="30" t="str">
        <f>IFERROR(INDEX('DOWNLOAD SHEET'!$C$7:$C$206,MATCH($A778,'DOWNLOAD SHEET'!$A$7:$A$206,0)),"")</f>
        <v/>
      </c>
      <c r="C778" s="31" t="str">
        <f>IFERROR(INDEX('DOWNLOAD SHEET'!$B$7:$B$206,MATCH($A778,'DOWNLOAD SHEET'!$A$7:$A$206,0)),"")</f>
        <v/>
      </c>
      <c r="D778" s="32"/>
      <c r="E778" s="33"/>
      <c r="F778" s="34" t="str">
        <f>IF(D778=0,IF(ISBLANK(D778),"","Not Obtained"),SUM($C778-D778))</f>
        <v/>
      </c>
      <c r="G778" s="34"/>
      <c r="H778" s="35"/>
    </row>
    <row r="779" spans="1:8" x14ac:dyDescent="0.2">
      <c r="A779" s="9"/>
      <c r="B779" s="8"/>
      <c r="C779" s="27"/>
      <c r="D779" s="8"/>
      <c r="E779" s="3"/>
      <c r="F779" s="12" t="str">
        <f>IF(D779=0,IF(ISBLANK(D779),"","Not Obtained"),SUM($C778-D779))</f>
        <v/>
      </c>
    </row>
    <row r="780" spans="1:8" x14ac:dyDescent="0.2">
      <c r="A780" s="9"/>
      <c r="B780" s="8"/>
      <c r="C780" s="27"/>
      <c r="D780" s="8"/>
      <c r="E780" s="3"/>
      <c r="F780" s="12" t="str">
        <f>IF(D780=0,IF(ISBLANK(D780),"","Not Obtained"),SUM($C778-D780))</f>
        <v/>
      </c>
    </row>
    <row r="781" spans="1:8" x14ac:dyDescent="0.2">
      <c r="A781" s="9"/>
      <c r="B781" s="8"/>
      <c r="C781" s="27"/>
      <c r="D781" s="8"/>
      <c r="E781" s="3"/>
      <c r="F781" s="12" t="str">
        <f>IF(D781=0,IF(ISBLANK(D781),"","Not Obtained"),SUM($C778-D781))</f>
        <v/>
      </c>
    </row>
    <row r="782" spans="1:8" x14ac:dyDescent="0.2">
      <c r="B782" s="8"/>
      <c r="C782" s="27"/>
      <c r="D782" s="8"/>
      <c r="F782" s="12" t="str">
        <f>IF($D782=0,IF(ISBLANK($D782),"","Not Obtained"),SUM($C778-$D782))</f>
        <v/>
      </c>
    </row>
    <row r="783" spans="1:8" x14ac:dyDescent="0.2">
      <c r="A783" s="36" t="str">
        <f>IF(ISBLANK(D783),"",IF(D778&gt;=0,A778+1,0))</f>
        <v/>
      </c>
      <c r="B783" s="30" t="str">
        <f>IFERROR(INDEX('DOWNLOAD SHEET'!$C$7:$C$206,MATCH($A783,'DOWNLOAD SHEET'!$A$7:$A$206,0)),"")</f>
        <v/>
      </c>
      <c r="C783" s="31" t="str">
        <f>IFERROR(INDEX('DOWNLOAD SHEET'!$B$7:$B$206,MATCH($A783,'DOWNLOAD SHEET'!$A$7:$A$206,0)),"")</f>
        <v/>
      </c>
      <c r="D783" s="32"/>
      <c r="E783" s="33"/>
      <c r="F783" s="34" t="str">
        <f>IF(D783=0,IF(ISBLANK(D783),"","Not Obtained"),SUM($C783-D783))</f>
        <v/>
      </c>
      <c r="G783" s="34"/>
      <c r="H783" s="35"/>
    </row>
    <row r="784" spans="1:8" x14ac:dyDescent="0.2">
      <c r="A784" s="9"/>
      <c r="B784" s="8"/>
      <c r="C784" s="27"/>
      <c r="D784" s="8"/>
      <c r="E784" s="3"/>
      <c r="F784" s="12" t="str">
        <f>IF(D784=0,IF(ISBLANK(D784),"","Not Obtained"),SUM($C783-D784))</f>
        <v/>
      </c>
    </row>
    <row r="785" spans="1:8" x14ac:dyDescent="0.2">
      <c r="A785" s="9"/>
      <c r="B785" s="8"/>
      <c r="C785" s="27"/>
      <c r="D785" s="8"/>
      <c r="E785" s="3"/>
      <c r="F785" s="12" t="str">
        <f>IF(D785=0,IF(ISBLANK(D785),"","Not Obtained"),SUM($C783-D785))</f>
        <v/>
      </c>
    </row>
    <row r="786" spans="1:8" x14ac:dyDescent="0.2">
      <c r="A786" s="9"/>
      <c r="B786" s="8"/>
      <c r="C786" s="27"/>
      <c r="D786" s="8"/>
      <c r="E786" s="3"/>
      <c r="F786" s="12" t="str">
        <f>IF(D786=0,IF(ISBLANK(D786),"","Not Obtained"),SUM($C783-D786))</f>
        <v/>
      </c>
    </row>
    <row r="787" spans="1:8" x14ac:dyDescent="0.2">
      <c r="A787" s="9"/>
      <c r="B787" s="8"/>
      <c r="C787" s="27"/>
      <c r="D787" s="8"/>
      <c r="F787" s="12" t="str">
        <f>IF($D787=0,IF(ISBLANK($D787),"","Not Obtained"),SUM($C783-$D787))</f>
        <v/>
      </c>
    </row>
    <row r="788" spans="1:8" x14ac:dyDescent="0.2">
      <c r="A788" s="36" t="str">
        <f>IF(ISBLANK(D788),"",IF(D783&gt;=0,A783+1,0))</f>
        <v/>
      </c>
      <c r="B788" s="30" t="str">
        <f>IFERROR(INDEX('DOWNLOAD SHEET'!$C$7:$C$206,MATCH($A788,'DOWNLOAD SHEET'!$A$7:$A$206,0)),"")</f>
        <v/>
      </c>
      <c r="C788" s="31" t="str">
        <f>IFERROR(INDEX('DOWNLOAD SHEET'!$B$7:$B$206,MATCH($A788,'DOWNLOAD SHEET'!$A$7:$A$206,0)),"")</f>
        <v/>
      </c>
      <c r="D788" s="32"/>
      <c r="E788" s="33"/>
      <c r="F788" s="34" t="str">
        <f>IF(D788=0,IF(ISBLANK(D788),"","Not Obtained"),SUM($C788-D788))</f>
        <v/>
      </c>
      <c r="G788" s="34"/>
      <c r="H788" s="35"/>
    </row>
    <row r="789" spans="1:8" x14ac:dyDescent="0.2">
      <c r="A789" s="9"/>
      <c r="B789" s="8"/>
      <c r="C789" s="27"/>
      <c r="D789" s="8"/>
      <c r="E789" s="3"/>
      <c r="F789" s="12" t="str">
        <f>IF(D789=0,IF(ISBLANK(D789),"","Not Obtained"),SUM($C788-D789))</f>
        <v/>
      </c>
    </row>
    <row r="790" spans="1:8" x14ac:dyDescent="0.2">
      <c r="A790" s="9"/>
      <c r="B790" s="8"/>
      <c r="C790" s="27"/>
      <c r="D790" s="8"/>
      <c r="E790" s="3"/>
      <c r="F790" s="12" t="str">
        <f>IF(D790=0,IF(ISBLANK(D790),"","Not Obtained"),SUM($C788-D790))</f>
        <v/>
      </c>
    </row>
    <row r="791" spans="1:8" x14ac:dyDescent="0.2">
      <c r="A791" s="9"/>
      <c r="B791" s="8"/>
      <c r="C791" s="27"/>
      <c r="D791" s="8"/>
      <c r="E791" s="3"/>
      <c r="F791" s="12" t="str">
        <f>IF(D791=0,IF(ISBLANK(D791),"","Not Obtained"),SUM($C788-D791))</f>
        <v/>
      </c>
    </row>
    <row r="792" spans="1:8" x14ac:dyDescent="0.2">
      <c r="B792" s="8"/>
      <c r="C792" s="27"/>
      <c r="D792" s="8"/>
      <c r="F792" s="12" t="str">
        <f>IF($D792=0,IF(ISBLANK($D792),"","Not Obtained"),SUM($C788-$D792))</f>
        <v/>
      </c>
    </row>
    <row r="793" spans="1:8" x14ac:dyDescent="0.2">
      <c r="A793" s="36" t="str">
        <f>IF(ISBLANK(D793),"",IF(D788&gt;=0,A788+1,0))</f>
        <v/>
      </c>
      <c r="B793" s="30" t="str">
        <f>IFERROR(INDEX('DOWNLOAD SHEET'!$C$7:$C$206,MATCH($A793,'DOWNLOAD SHEET'!$A$7:$A$206,0)),"")</f>
        <v/>
      </c>
      <c r="C793" s="31" t="str">
        <f>IFERROR(INDEX('DOWNLOAD SHEET'!$B$7:$B$206,MATCH($A793,'DOWNLOAD SHEET'!$A$7:$A$206,0)),"")</f>
        <v/>
      </c>
      <c r="D793" s="32"/>
      <c r="E793" s="33"/>
      <c r="F793" s="34" t="str">
        <f>IF(D793=0,IF(ISBLANK(D793),"","Not Obtained"),SUM($C793-D793))</f>
        <v/>
      </c>
      <c r="G793" s="34"/>
      <c r="H793" s="35"/>
    </row>
    <row r="794" spans="1:8" x14ac:dyDescent="0.2">
      <c r="A794" s="9"/>
      <c r="B794" s="8"/>
      <c r="C794" s="27"/>
      <c r="D794" s="8"/>
      <c r="E794" s="3"/>
      <c r="F794" s="12" t="str">
        <f>IF(D794=0,IF(ISBLANK(D794),"","Not Obtained"),SUM($C793-D794))</f>
        <v/>
      </c>
    </row>
    <row r="795" spans="1:8" x14ac:dyDescent="0.2">
      <c r="A795" s="9"/>
      <c r="B795" s="8"/>
      <c r="C795" s="27"/>
      <c r="D795" s="8"/>
      <c r="E795" s="3"/>
      <c r="F795" s="12" t="str">
        <f>IF(D795=0,IF(ISBLANK(D795),"","Not Obtained"),SUM($C793-D795))</f>
        <v/>
      </c>
    </row>
    <row r="796" spans="1:8" x14ac:dyDescent="0.2">
      <c r="A796" s="9"/>
      <c r="B796" s="8"/>
      <c r="C796" s="27"/>
      <c r="D796" s="8"/>
      <c r="E796" s="3"/>
      <c r="F796" s="12" t="str">
        <f>IF(D796=0,IF(ISBLANK(D796),"","Not Obtained"),SUM($C793-D796))</f>
        <v/>
      </c>
    </row>
    <row r="797" spans="1:8" x14ac:dyDescent="0.2">
      <c r="A797" s="9"/>
      <c r="B797" s="8"/>
      <c r="C797" s="27"/>
      <c r="D797" s="8"/>
      <c r="F797" s="12" t="str">
        <f>IF($D797=0,IF(ISBLANK($D797),"","Not Obtained"),SUM($C793-$D797))</f>
        <v/>
      </c>
    </row>
    <row r="798" spans="1:8" x14ac:dyDescent="0.2">
      <c r="A798" s="36" t="str">
        <f>IF(ISBLANK(D798),"",IF(D793&gt;=0,A793+1,0))</f>
        <v/>
      </c>
      <c r="B798" s="30" t="str">
        <f>IFERROR(INDEX('DOWNLOAD SHEET'!$C$7:$C$206,MATCH($A798,'DOWNLOAD SHEET'!$A$7:$A$206,0)),"")</f>
        <v/>
      </c>
      <c r="C798" s="31" t="str">
        <f>IFERROR(INDEX('DOWNLOAD SHEET'!$B$7:$B$206,MATCH($A798,'DOWNLOAD SHEET'!$A$7:$A$206,0)),"")</f>
        <v/>
      </c>
      <c r="D798" s="32"/>
      <c r="E798" s="33"/>
      <c r="F798" s="34" t="str">
        <f>IF(D798=0,IF(ISBLANK(D798),"","Not Obtained"),SUM($C798-D798))</f>
        <v/>
      </c>
      <c r="G798" s="34"/>
      <c r="H798" s="35"/>
    </row>
    <row r="799" spans="1:8" x14ac:dyDescent="0.2">
      <c r="A799" s="9"/>
      <c r="B799" s="8"/>
      <c r="C799" s="27"/>
      <c r="D799" s="8"/>
      <c r="E799" s="3"/>
      <c r="F799" s="12" t="str">
        <f>IF(D799=0,IF(ISBLANK(D799),"","Not Obtained"),SUM($C798-D799))</f>
        <v/>
      </c>
    </row>
    <row r="800" spans="1:8" x14ac:dyDescent="0.2">
      <c r="A800" s="9"/>
      <c r="B800" s="8"/>
      <c r="C800" s="27"/>
      <c r="D800" s="8"/>
      <c r="E800" s="3"/>
      <c r="F800" s="12" t="str">
        <f>IF(D800=0,IF(ISBLANK(D800),"","Not Obtained"),SUM($C798-D800))</f>
        <v/>
      </c>
    </row>
    <row r="801" spans="1:8" x14ac:dyDescent="0.2">
      <c r="A801" s="9"/>
      <c r="B801" s="8"/>
      <c r="C801" s="27"/>
      <c r="D801" s="8"/>
      <c r="E801" s="3"/>
      <c r="F801" s="12" t="str">
        <f>IF(D801=0,IF(ISBLANK(D801),"","Not Obtained"),SUM($C798-D801))</f>
        <v/>
      </c>
    </row>
    <row r="802" spans="1:8" x14ac:dyDescent="0.2">
      <c r="A802" s="9"/>
      <c r="B802" s="8"/>
      <c r="C802" s="27"/>
      <c r="D802" s="8"/>
      <c r="F802" s="12" t="str">
        <f>IF($D802=0,IF(ISBLANK($D802),"","Not Obtained"),SUM($C798-$D802))</f>
        <v/>
      </c>
    </row>
    <row r="803" spans="1:8" x14ac:dyDescent="0.2">
      <c r="A803" s="36" t="str">
        <f>IF(ISBLANK(D803),"",IF(D798&gt;=0,A798+1,0))</f>
        <v/>
      </c>
      <c r="B803" s="30" t="str">
        <f>IFERROR(INDEX('DOWNLOAD SHEET'!$C$7:$C$206,MATCH($A803,'DOWNLOAD SHEET'!$A$7:$A$206,0)),"")</f>
        <v/>
      </c>
      <c r="C803" s="31" t="str">
        <f>IFERROR(INDEX('DOWNLOAD SHEET'!$B$7:$B$206,MATCH($A803,'DOWNLOAD SHEET'!$A$7:$A$206,0)),"")</f>
        <v/>
      </c>
      <c r="D803" s="32"/>
      <c r="E803" s="33"/>
      <c r="F803" s="34" t="str">
        <f>IF(D803=0,IF(ISBLANK(D803),"","Not Obtained"),SUM($C803-D803))</f>
        <v/>
      </c>
      <c r="G803" s="34"/>
      <c r="H803" s="35"/>
    </row>
    <row r="804" spans="1:8" x14ac:dyDescent="0.2">
      <c r="A804" s="9"/>
      <c r="B804" s="8"/>
      <c r="C804" s="6"/>
      <c r="D804" s="8"/>
      <c r="E804" s="3"/>
      <c r="F804" s="12" t="str">
        <f>IF(D804=0,IF(ISBLANK(D804),"","Not Obtained"),SUM($C803-D804))</f>
        <v/>
      </c>
    </row>
    <row r="805" spans="1:8" x14ac:dyDescent="0.2">
      <c r="A805" s="9"/>
      <c r="B805" s="8"/>
      <c r="C805" s="6"/>
      <c r="D805" s="8"/>
      <c r="E805" s="3"/>
      <c r="F805" s="12" t="str">
        <f>IF(D805=0,IF(ISBLANK(D805),"","Not Obtained"),SUM($C803-D805))</f>
        <v/>
      </c>
    </row>
    <row r="806" spans="1:8" x14ac:dyDescent="0.2">
      <c r="A806" s="9"/>
      <c r="B806" s="8"/>
      <c r="C806" s="6"/>
      <c r="D806" s="8"/>
      <c r="E806" s="3"/>
      <c r="F806" s="12" t="str">
        <f>IF(D806=0,IF(ISBLANK(D806),"","Not Obtained"),SUM($C803-D806))</f>
        <v/>
      </c>
    </row>
    <row r="807" spans="1:8" x14ac:dyDescent="0.2">
      <c r="A807" s="9"/>
      <c r="B807" s="7"/>
      <c r="C807" s="5"/>
      <c r="D807" s="8"/>
      <c r="F807" s="12" t="str">
        <f>IF($D807=0,IF(ISBLANK($D807),"","Not Obtained"),SUM($C803-$D807))</f>
        <v/>
      </c>
    </row>
    <row r="808" spans="1:8" x14ac:dyDescent="0.2">
      <c r="A808" s="36" t="str">
        <f>IF(ISBLANK(D808),"",IF(D803&gt;=0,A803+1,0))</f>
        <v/>
      </c>
      <c r="B808" s="30" t="str">
        <f>IFERROR(INDEX('DOWNLOAD SHEET'!$C$7:$C$206,MATCH($A808,'DOWNLOAD SHEET'!$A$7:$A$206,0)),"")</f>
        <v/>
      </c>
      <c r="C808" s="31" t="str">
        <f>IFERROR(INDEX('DOWNLOAD SHEET'!$B$7:$B$206,MATCH($A808,'DOWNLOAD SHEET'!$A$7:$A$206,0)),"")</f>
        <v/>
      </c>
      <c r="D808" s="32"/>
      <c r="E808" s="33"/>
      <c r="F808" s="34" t="str">
        <f>IF(D808=0,IF(ISBLANK(D808),"","Not Obtained"),SUM($C808-D808))</f>
        <v/>
      </c>
      <c r="G808" s="34"/>
      <c r="H808" s="35"/>
    </row>
    <row r="809" spans="1:8" x14ac:dyDescent="0.2">
      <c r="A809" s="9"/>
      <c r="B809" s="8"/>
      <c r="C809" s="27"/>
      <c r="D809" s="8"/>
      <c r="E809" s="3"/>
      <c r="F809" s="12" t="str">
        <f>IF(D809=0,IF(ISBLANK(D809),"","Not Obtained"),SUM($C808-D809))</f>
        <v/>
      </c>
    </row>
    <row r="810" spans="1:8" x14ac:dyDescent="0.2">
      <c r="A810" s="9"/>
      <c r="B810" s="8"/>
      <c r="C810" s="27"/>
      <c r="D810" s="8"/>
      <c r="E810" s="3"/>
      <c r="F810" s="12" t="str">
        <f>IF(D810=0,IF(ISBLANK(D810),"","Not Obtained"),SUM($C808-D810))</f>
        <v/>
      </c>
    </row>
    <row r="811" spans="1:8" x14ac:dyDescent="0.2">
      <c r="A811" s="9"/>
      <c r="B811" s="8"/>
      <c r="C811" s="27"/>
      <c r="D811" s="8"/>
      <c r="E811" s="3"/>
      <c r="F811" s="12" t="str">
        <f>IF(D811=0,IF(ISBLANK(D811),"","Not Obtained"),SUM($C808-D811))</f>
        <v/>
      </c>
    </row>
    <row r="812" spans="1:8" x14ac:dyDescent="0.2">
      <c r="A812" s="9"/>
      <c r="B812" s="8"/>
      <c r="C812" s="27"/>
      <c r="D812" s="8"/>
      <c r="F812" s="12" t="str">
        <f>IF($D812=0,IF(ISBLANK($D812),"","Not Obtained"),SUM($C808-$D812))</f>
        <v/>
      </c>
    </row>
    <row r="813" spans="1:8" x14ac:dyDescent="0.2">
      <c r="A813" s="36" t="str">
        <f>IF(ISBLANK(D813),"",IF(D808&gt;=0,A808+1,0))</f>
        <v/>
      </c>
      <c r="B813" s="30" t="str">
        <f>IFERROR(INDEX('DOWNLOAD SHEET'!$C$7:$C$206,MATCH($A813,'DOWNLOAD SHEET'!$A$7:$A$206,0)),"")</f>
        <v/>
      </c>
      <c r="C813" s="31" t="str">
        <f>IFERROR(INDEX('DOWNLOAD SHEET'!$B$7:$B$206,MATCH($A813,'DOWNLOAD SHEET'!$A$7:$A$206,0)),"")</f>
        <v/>
      </c>
      <c r="D813" s="32"/>
      <c r="E813" s="33"/>
      <c r="F813" s="34" t="str">
        <f>IF(D813=0,IF(ISBLANK(D813),"","Not Obtained"),SUM($C813-D813))</f>
        <v/>
      </c>
      <c r="G813" s="34"/>
      <c r="H813" s="35"/>
    </row>
    <row r="814" spans="1:8" x14ac:dyDescent="0.2">
      <c r="A814" s="9"/>
      <c r="B814" s="8"/>
      <c r="C814" s="27"/>
      <c r="D814" s="8"/>
      <c r="E814" s="3"/>
      <c r="F814" s="12" t="str">
        <f>IF(D814=0,IF(ISBLANK(D814),"","Not Obtained"),SUM($C813-D814))</f>
        <v/>
      </c>
    </row>
    <row r="815" spans="1:8" x14ac:dyDescent="0.2">
      <c r="A815" s="9"/>
      <c r="B815" s="8"/>
      <c r="C815" s="27"/>
      <c r="D815" s="8"/>
      <c r="E815" s="3"/>
      <c r="F815" s="12" t="str">
        <f>IF(D815=0,IF(ISBLANK(D815),"","Not Obtained"),SUM($C813-D815))</f>
        <v/>
      </c>
    </row>
    <row r="816" spans="1:8" x14ac:dyDescent="0.2">
      <c r="A816" s="9"/>
      <c r="B816" s="8"/>
      <c r="C816" s="27"/>
      <c r="D816" s="8"/>
      <c r="E816" s="3"/>
      <c r="F816" s="12" t="str">
        <f>IF(D816=0,IF(ISBLANK(D816),"","Not Obtained"),SUM($C813-D816))</f>
        <v/>
      </c>
    </row>
    <row r="817" spans="1:8" x14ac:dyDescent="0.2">
      <c r="A817" s="9"/>
      <c r="B817" s="8"/>
      <c r="C817" s="27"/>
      <c r="D817" s="8"/>
      <c r="F817" s="12" t="str">
        <f>IF($D817=0,IF(ISBLANK($D817),"","Not Obtained"),SUM($C813-$D817))</f>
        <v/>
      </c>
    </row>
    <row r="818" spans="1:8" x14ac:dyDescent="0.2">
      <c r="A818" s="36" t="str">
        <f>IF(ISBLANK(D818),"",IF(D813&gt;=0,A813+1,0))</f>
        <v/>
      </c>
      <c r="B818" s="30" t="str">
        <f>IFERROR(INDEX('DOWNLOAD SHEET'!$C$7:$C$206,MATCH($A818,'DOWNLOAD SHEET'!$A$7:$A$206,0)),"")</f>
        <v/>
      </c>
      <c r="C818" s="31" t="str">
        <f>IFERROR(INDEX('DOWNLOAD SHEET'!$B$7:$B$206,MATCH($A818,'DOWNLOAD SHEET'!$A$7:$A$206,0)),"")</f>
        <v/>
      </c>
      <c r="D818" s="32"/>
      <c r="E818" s="33"/>
      <c r="F818" s="34" t="str">
        <f>IF(D818=0,IF(ISBLANK(D818),"","Not Obtained"),SUM($C818-D818))</f>
        <v/>
      </c>
      <c r="G818" s="34"/>
      <c r="H818" s="35"/>
    </row>
    <row r="819" spans="1:8" x14ac:dyDescent="0.2">
      <c r="A819" s="9"/>
      <c r="B819" s="8"/>
      <c r="C819" s="27"/>
      <c r="D819" s="8"/>
      <c r="E819" s="3"/>
      <c r="F819" s="12" t="str">
        <f>IF(D819=0,IF(ISBLANK(D819),"","Not Obtained"),SUM($C818-D819))</f>
        <v/>
      </c>
    </row>
    <row r="820" spans="1:8" x14ac:dyDescent="0.2">
      <c r="A820" s="9"/>
      <c r="B820" s="8"/>
      <c r="C820" s="27"/>
      <c r="D820" s="8"/>
      <c r="E820" s="3"/>
      <c r="F820" s="12" t="str">
        <f>IF(D820=0,IF(ISBLANK(D820),"","Not Obtained"),SUM($C818-D820))</f>
        <v/>
      </c>
    </row>
    <row r="821" spans="1:8" x14ac:dyDescent="0.2">
      <c r="A821" s="9"/>
      <c r="B821" s="8"/>
      <c r="C821" s="27"/>
      <c r="D821" s="8"/>
      <c r="E821" s="3"/>
      <c r="F821" s="12" t="str">
        <f>IF(D821=0,IF(ISBLANK(D821),"","Not Obtained"),SUM($C818-D821))</f>
        <v/>
      </c>
    </row>
    <row r="822" spans="1:8" x14ac:dyDescent="0.2">
      <c r="A822" s="9"/>
      <c r="B822" s="8"/>
      <c r="C822" s="27"/>
      <c r="D822" s="8"/>
      <c r="F822" s="12" t="str">
        <f>IF($D822=0,IF(ISBLANK($D822),"","Not Obtained"),SUM($C818-$D822))</f>
        <v/>
      </c>
    </row>
    <row r="823" spans="1:8" x14ac:dyDescent="0.2">
      <c r="A823" s="36" t="str">
        <f>IF(ISBLANK(D823),"",IF(D818&gt;=0,A818+1,0))</f>
        <v/>
      </c>
      <c r="B823" s="30" t="str">
        <f>IFERROR(INDEX('DOWNLOAD SHEET'!$C$7:$C$206,MATCH($A823,'DOWNLOAD SHEET'!$A$7:$A$206,0)),"")</f>
        <v/>
      </c>
      <c r="C823" s="31" t="str">
        <f>IFERROR(INDEX('DOWNLOAD SHEET'!$B$7:$B$206,MATCH($A823,'DOWNLOAD SHEET'!$A$7:$A$206,0)),"")</f>
        <v/>
      </c>
      <c r="D823" s="32"/>
      <c r="E823" s="33"/>
      <c r="F823" s="34" t="str">
        <f>IF(D823=0,IF(ISBLANK(D823),"","Not Obtained"),SUM($C823-D823))</f>
        <v/>
      </c>
      <c r="G823" s="34"/>
      <c r="H823" s="35"/>
    </row>
    <row r="824" spans="1:8" x14ac:dyDescent="0.2">
      <c r="A824" s="9"/>
      <c r="B824" s="8"/>
      <c r="C824" s="27"/>
      <c r="D824" s="8"/>
      <c r="E824" s="3"/>
      <c r="F824" s="12" t="str">
        <f>IF(D824=0,IF(ISBLANK(D824),"","Not Obtained"),SUM($C823-D824))</f>
        <v/>
      </c>
    </row>
    <row r="825" spans="1:8" x14ac:dyDescent="0.2">
      <c r="A825" s="9"/>
      <c r="B825" s="8"/>
      <c r="C825" s="27"/>
      <c r="D825" s="8"/>
      <c r="E825" s="3"/>
      <c r="F825" s="12" t="str">
        <f>IF(D825=0,IF(ISBLANK(D825),"","Not Obtained"),SUM($C823-D825))</f>
        <v/>
      </c>
    </row>
    <row r="826" spans="1:8" x14ac:dyDescent="0.2">
      <c r="A826" s="9"/>
      <c r="B826" s="8"/>
      <c r="C826" s="27"/>
      <c r="D826" s="8"/>
      <c r="E826" s="3"/>
      <c r="F826" s="12" t="str">
        <f>IF(D826=0,IF(ISBLANK(D826),"","Not Obtained"),SUM($C823-D826))</f>
        <v/>
      </c>
    </row>
    <row r="827" spans="1:8" x14ac:dyDescent="0.2">
      <c r="A827" s="9"/>
      <c r="B827" s="8"/>
      <c r="C827" s="27"/>
      <c r="D827" s="8"/>
      <c r="F827" s="12" t="str">
        <f>IF($D827=0,IF(ISBLANK($D827),"","Not Obtained"),SUM($C823-$D827))</f>
        <v/>
      </c>
    </row>
    <row r="828" spans="1:8" x14ac:dyDescent="0.2">
      <c r="A828" s="36" t="str">
        <f>IF(ISBLANK(D828),"",IF(D823&gt;=0,A823+1,0))</f>
        <v/>
      </c>
      <c r="B828" s="30" t="str">
        <f>IFERROR(INDEX('DOWNLOAD SHEET'!$C$7:$C$206,MATCH($A828,'DOWNLOAD SHEET'!$A$7:$A$206,0)),"")</f>
        <v/>
      </c>
      <c r="C828" s="31" t="str">
        <f>IFERROR(INDEX('DOWNLOAD SHEET'!$B$7:$B$206,MATCH($A828,'DOWNLOAD SHEET'!$A$7:$A$206,0)),"")</f>
        <v/>
      </c>
      <c r="D828" s="32"/>
      <c r="E828" s="33"/>
      <c r="F828" s="34" t="str">
        <f>IF(D828=0,IF(ISBLANK(D828),"","Not Obtained"),SUM($C828-D828))</f>
        <v/>
      </c>
      <c r="G828" s="34"/>
      <c r="H828" s="35"/>
    </row>
    <row r="829" spans="1:8" x14ac:dyDescent="0.2">
      <c r="A829" s="9"/>
      <c r="B829" s="8"/>
      <c r="C829" s="27"/>
      <c r="D829" s="8"/>
      <c r="E829" s="3"/>
      <c r="F829" s="12" t="str">
        <f>IF(D829=0,IF(ISBLANK(D829),"","Not Obtained"),SUM($C828-D829))</f>
        <v/>
      </c>
    </row>
    <row r="830" spans="1:8" x14ac:dyDescent="0.2">
      <c r="A830" s="9"/>
      <c r="B830" s="8"/>
      <c r="C830" s="27"/>
      <c r="D830" s="8"/>
      <c r="E830" s="3"/>
      <c r="F830" s="12" t="str">
        <f>IF(D830=0,IF(ISBLANK(D830),"","Not Obtained"),SUM($C828-D830))</f>
        <v/>
      </c>
    </row>
    <row r="831" spans="1:8" x14ac:dyDescent="0.2">
      <c r="A831" s="9"/>
      <c r="B831" s="8"/>
      <c r="C831" s="27"/>
      <c r="D831" s="8"/>
      <c r="E831" s="3"/>
      <c r="F831" s="12" t="str">
        <f>IF(D831=0,IF(ISBLANK(D831),"","Not Obtained"),SUM($C828-D831))</f>
        <v/>
      </c>
    </row>
    <row r="832" spans="1:8" x14ac:dyDescent="0.2">
      <c r="A832" s="9"/>
      <c r="B832" s="8"/>
      <c r="C832" s="27"/>
      <c r="D832" s="8"/>
      <c r="F832" s="12" t="str">
        <f>IF($D832=0,IF(ISBLANK($D832),"","Not Obtained"),SUM($C828-$D832))</f>
        <v/>
      </c>
    </row>
    <row r="833" spans="1:8" x14ac:dyDescent="0.2">
      <c r="A833" s="36" t="str">
        <f>IF(ISBLANK(D833),"",IF(D828&gt;=0,A828+1,0))</f>
        <v/>
      </c>
      <c r="B833" s="30" t="str">
        <f>IFERROR(INDEX('DOWNLOAD SHEET'!$C$7:$C$206,MATCH($A833,'DOWNLOAD SHEET'!$A$7:$A$206,0)),"")</f>
        <v/>
      </c>
      <c r="C833" s="31" t="str">
        <f>IFERROR(INDEX('DOWNLOAD SHEET'!$B$7:$B$206,MATCH($A833,'DOWNLOAD SHEET'!$A$7:$A$206,0)),"")</f>
        <v/>
      </c>
      <c r="D833" s="32"/>
      <c r="E833" s="33"/>
      <c r="F833" s="34" t="str">
        <f>IF(D833=0,IF(ISBLANK(D833),"","Not Obtained"),SUM($C833-D833))</f>
        <v/>
      </c>
      <c r="G833" s="34"/>
      <c r="H833" s="35"/>
    </row>
    <row r="834" spans="1:8" x14ac:dyDescent="0.2">
      <c r="A834" s="9"/>
      <c r="B834" s="8"/>
      <c r="C834" s="27"/>
      <c r="D834" s="8"/>
      <c r="E834" s="3"/>
      <c r="F834" s="12" t="str">
        <f>IF(D834=0,IF(ISBLANK(D834),"","Not Obtained"),SUM($C833-D834))</f>
        <v/>
      </c>
    </row>
    <row r="835" spans="1:8" x14ac:dyDescent="0.2">
      <c r="A835" s="9"/>
      <c r="B835" s="8"/>
      <c r="C835" s="27"/>
      <c r="D835" s="8"/>
      <c r="E835" s="3"/>
      <c r="F835" s="12" t="str">
        <f>IF(D835=0,IF(ISBLANK(D835),"","Not Obtained"),SUM($C833-D835))</f>
        <v/>
      </c>
    </row>
    <row r="836" spans="1:8" x14ac:dyDescent="0.2">
      <c r="A836" s="9"/>
      <c r="B836" s="8"/>
      <c r="C836" s="27"/>
      <c r="D836" s="8"/>
      <c r="E836" s="3"/>
      <c r="F836" s="12" t="str">
        <f>IF(D836=0,IF(ISBLANK(D836),"","Not Obtained"),SUM($C833-D836))</f>
        <v/>
      </c>
    </row>
    <row r="837" spans="1:8" x14ac:dyDescent="0.2">
      <c r="A837" s="9"/>
      <c r="B837" s="8"/>
      <c r="C837" s="27"/>
      <c r="D837" s="8"/>
      <c r="F837" s="12" t="str">
        <f>IF($D837=0,IF(ISBLANK($D837),"","Not Obtained"),SUM($C833-$D837))</f>
        <v/>
      </c>
    </row>
    <row r="838" spans="1:8" x14ac:dyDescent="0.2">
      <c r="A838" s="36" t="str">
        <f>IF(ISBLANK(D838),"",IF(D833&gt;=0,A833+1,0))</f>
        <v/>
      </c>
      <c r="B838" s="30" t="str">
        <f>IFERROR(INDEX('DOWNLOAD SHEET'!$C$7:$C$206,MATCH($A838,'DOWNLOAD SHEET'!$A$7:$A$206,0)),"")</f>
        <v/>
      </c>
      <c r="C838" s="31" t="str">
        <f>IFERROR(INDEX('DOWNLOAD SHEET'!$B$7:$B$206,MATCH($A838,'DOWNLOAD SHEET'!$A$7:$A$206,0)),"")</f>
        <v/>
      </c>
      <c r="D838" s="32"/>
      <c r="E838" s="33"/>
      <c r="F838" s="34" t="str">
        <f>IF(D838=0,IF(ISBLANK(D838),"","Not Obtained"),SUM($C838-D838))</f>
        <v/>
      </c>
      <c r="G838" s="34"/>
      <c r="H838" s="35"/>
    </row>
    <row r="839" spans="1:8" x14ac:dyDescent="0.2">
      <c r="A839" s="9"/>
      <c r="B839" s="8"/>
      <c r="C839" s="27"/>
      <c r="D839" s="8"/>
      <c r="E839" s="3"/>
      <c r="F839" s="12" t="str">
        <f>IF(D839=0,IF(ISBLANK(D839),"","Not Obtained"),SUM($C838-D839))</f>
        <v/>
      </c>
    </row>
    <row r="840" spans="1:8" x14ac:dyDescent="0.2">
      <c r="A840" s="9"/>
      <c r="B840" s="8"/>
      <c r="C840" s="27"/>
      <c r="D840" s="8"/>
      <c r="E840" s="3"/>
      <c r="F840" s="12" t="str">
        <f>IF(D840=0,IF(ISBLANK(D840),"","Not Obtained"),SUM($C838-D840))</f>
        <v/>
      </c>
    </row>
    <row r="841" spans="1:8" x14ac:dyDescent="0.2">
      <c r="A841" s="9"/>
      <c r="B841" s="8"/>
      <c r="C841" s="27"/>
      <c r="D841" s="8"/>
      <c r="E841" s="3"/>
      <c r="F841" s="12" t="str">
        <f>IF(D841=0,IF(ISBLANK(D841),"","Not Obtained"),SUM($C838-D841))</f>
        <v/>
      </c>
    </row>
    <row r="842" spans="1:8" x14ac:dyDescent="0.2">
      <c r="B842" s="8"/>
      <c r="C842" s="27"/>
      <c r="D842" s="8"/>
      <c r="F842" s="12" t="str">
        <f>IF($D842=0,IF(ISBLANK($D842),"","Not Obtained"),SUM($C838-$D842))</f>
        <v/>
      </c>
    </row>
    <row r="843" spans="1:8" x14ac:dyDescent="0.2">
      <c r="A843" s="36" t="str">
        <f>IF(ISBLANK(D843),"",IF(D838&gt;=0,A838+1,0))</f>
        <v/>
      </c>
      <c r="B843" s="30" t="str">
        <f>IFERROR(INDEX('DOWNLOAD SHEET'!$C$7:$C$206,MATCH($A843,'DOWNLOAD SHEET'!$A$7:$A$206,0)),"")</f>
        <v/>
      </c>
      <c r="C843" s="31" t="str">
        <f>IFERROR(INDEX('DOWNLOAD SHEET'!$B$7:$B$206,MATCH($A843,'DOWNLOAD SHEET'!$A$7:$A$206,0)),"")</f>
        <v/>
      </c>
      <c r="D843" s="32"/>
      <c r="E843" s="33"/>
      <c r="F843" s="34" t="str">
        <f>IF(D843=0,IF(ISBLANK(D843),"","Not Obtained"),SUM($C843-D843))</f>
        <v/>
      </c>
      <c r="G843" s="34"/>
      <c r="H843" s="35"/>
    </row>
    <row r="844" spans="1:8" x14ac:dyDescent="0.2">
      <c r="A844" s="9"/>
      <c r="B844" s="8"/>
      <c r="C844" s="27"/>
      <c r="D844" s="8"/>
      <c r="E844" s="3"/>
      <c r="F844" s="12" t="str">
        <f>IF(D844=0,IF(ISBLANK(D844),"","Not Obtained"),SUM($C843-D844))</f>
        <v/>
      </c>
    </row>
    <row r="845" spans="1:8" x14ac:dyDescent="0.2">
      <c r="A845" s="9"/>
      <c r="B845" s="8"/>
      <c r="C845" s="27"/>
      <c r="D845" s="8"/>
      <c r="E845" s="3"/>
      <c r="F845" s="12" t="str">
        <f>IF(D845=0,IF(ISBLANK(D845),"","Not Obtained"),SUM($C843-D845))</f>
        <v/>
      </c>
    </row>
    <row r="846" spans="1:8" x14ac:dyDescent="0.2">
      <c r="A846" s="9"/>
      <c r="B846" s="8"/>
      <c r="C846" s="27"/>
      <c r="D846" s="8"/>
      <c r="E846" s="3"/>
      <c r="F846" s="12" t="str">
        <f>IF(D846=0,IF(ISBLANK(D846),"","Not Obtained"),SUM($C843-D846))</f>
        <v/>
      </c>
    </row>
    <row r="847" spans="1:8" x14ac:dyDescent="0.2">
      <c r="A847" s="9"/>
      <c r="B847" s="8"/>
      <c r="C847" s="27"/>
      <c r="D847" s="8"/>
      <c r="F847" s="12" t="str">
        <f>IF($D847=0,IF(ISBLANK($D847),"","Not Obtained"),SUM($C843-$D847))</f>
        <v/>
      </c>
    </row>
    <row r="848" spans="1:8" x14ac:dyDescent="0.2">
      <c r="A848" s="36" t="str">
        <f>IF(ISBLANK(D848),"",IF(D843&gt;=0,A843+1,0))</f>
        <v/>
      </c>
      <c r="B848" s="30" t="str">
        <f>IFERROR(INDEX('DOWNLOAD SHEET'!$C$7:$C$206,MATCH($A848,'DOWNLOAD SHEET'!$A$7:$A$206,0)),"")</f>
        <v/>
      </c>
      <c r="C848" s="31" t="str">
        <f>IFERROR(INDEX('DOWNLOAD SHEET'!$B$7:$B$206,MATCH($A848,'DOWNLOAD SHEET'!$A$7:$A$206,0)),"")</f>
        <v/>
      </c>
      <c r="D848" s="32"/>
      <c r="E848" s="33"/>
      <c r="F848" s="34" t="str">
        <f>IF(D848=0,IF(ISBLANK(D848),"","Not Obtained"),SUM($C848-D848))</f>
        <v/>
      </c>
      <c r="G848" s="34"/>
      <c r="H848" s="35"/>
    </row>
    <row r="849" spans="1:8" x14ac:dyDescent="0.2">
      <c r="A849" s="9"/>
      <c r="B849" s="8"/>
      <c r="C849" s="27"/>
      <c r="D849" s="8"/>
      <c r="E849" s="3"/>
      <c r="F849" s="12" t="str">
        <f>IF(D849=0,IF(ISBLANK(D849),"","Not Obtained"),SUM($C848-D849))</f>
        <v/>
      </c>
    </row>
    <row r="850" spans="1:8" x14ac:dyDescent="0.2">
      <c r="A850" s="9"/>
      <c r="B850" s="8"/>
      <c r="C850" s="27"/>
      <c r="D850" s="8"/>
      <c r="E850" s="3"/>
      <c r="F850" s="12" t="str">
        <f>IF(D850=0,IF(ISBLANK(D850),"","Not Obtained"),SUM($C848-D850))</f>
        <v/>
      </c>
    </row>
    <row r="851" spans="1:8" x14ac:dyDescent="0.2">
      <c r="A851" s="9"/>
      <c r="B851" s="8"/>
      <c r="C851" s="27"/>
      <c r="D851" s="8"/>
      <c r="E851" s="3"/>
      <c r="F851" s="12" t="str">
        <f>IF(D851=0,IF(ISBLANK(D851),"","Not Obtained"),SUM($C848-D851))</f>
        <v/>
      </c>
    </row>
    <row r="852" spans="1:8" x14ac:dyDescent="0.2">
      <c r="B852" s="8"/>
      <c r="C852" s="27"/>
      <c r="D852" s="8"/>
      <c r="F852" s="12" t="str">
        <f>IF($D852=0,IF(ISBLANK($D852),"","Not Obtained"),SUM($C848-$D852))</f>
        <v/>
      </c>
    </row>
    <row r="853" spans="1:8" x14ac:dyDescent="0.2">
      <c r="A853" s="36" t="str">
        <f>IF(ISBLANK(D853),"",IF(D848&gt;=0,A848+1,0))</f>
        <v/>
      </c>
      <c r="B853" s="30" t="str">
        <f>IFERROR(INDEX('DOWNLOAD SHEET'!$C$7:$C$206,MATCH($A853,'DOWNLOAD SHEET'!$A$7:$A$206,0)),"")</f>
        <v/>
      </c>
      <c r="C853" s="31" t="str">
        <f>IFERROR(INDEX('DOWNLOAD SHEET'!$B$7:$B$206,MATCH($A853,'DOWNLOAD SHEET'!$A$7:$A$206,0)),"")</f>
        <v/>
      </c>
      <c r="D853" s="32"/>
      <c r="E853" s="33"/>
      <c r="F853" s="34" t="str">
        <f>IF(D853=0,IF(ISBLANK(D853),"","Not Obtained"),SUM($C853-D853))</f>
        <v/>
      </c>
      <c r="G853" s="34"/>
      <c r="H853" s="35"/>
    </row>
    <row r="854" spans="1:8" x14ac:dyDescent="0.2">
      <c r="A854" s="9"/>
      <c r="B854" s="8"/>
      <c r="C854" s="6"/>
      <c r="D854" s="8"/>
      <c r="E854" s="3"/>
      <c r="F854" s="12" t="str">
        <f>IF(D854=0,IF(ISBLANK(D854),"","Not Obtained"),SUM($C853-D854))</f>
        <v/>
      </c>
    </row>
    <row r="855" spans="1:8" x14ac:dyDescent="0.2">
      <c r="A855" s="9"/>
      <c r="B855" s="8"/>
      <c r="C855" s="6"/>
      <c r="D855" s="8"/>
      <c r="E855" s="3"/>
      <c r="F855" s="12" t="str">
        <f>IF(D855=0,IF(ISBLANK(D855),"","Not Obtained"),SUM($C853-D855))</f>
        <v/>
      </c>
    </row>
    <row r="856" spans="1:8" x14ac:dyDescent="0.2">
      <c r="A856" s="9"/>
      <c r="B856" s="8"/>
      <c r="C856" s="6"/>
      <c r="D856" s="8"/>
      <c r="E856" s="3"/>
      <c r="F856" s="12" t="str">
        <f>IF(D856=0,IF(ISBLANK(D856),"","Not Obtained"),SUM($C853-D856))</f>
        <v/>
      </c>
    </row>
    <row r="857" spans="1:8" x14ac:dyDescent="0.2">
      <c r="A857" s="9"/>
      <c r="B857" s="7"/>
      <c r="C857" s="5"/>
      <c r="D857" s="8"/>
      <c r="F857" s="12" t="str">
        <f>IF($D857=0,IF(ISBLANK($D857),"","Not Obtained"),SUM($C853-$D857))</f>
        <v/>
      </c>
    </row>
    <row r="858" spans="1:8" x14ac:dyDescent="0.2">
      <c r="A858" s="36" t="str">
        <f>IF(ISBLANK(D858),"",IF(D853&gt;=0,A853+1,0))</f>
        <v/>
      </c>
      <c r="B858" s="30" t="str">
        <f>IFERROR(INDEX('DOWNLOAD SHEET'!$C$7:$C$206,MATCH($A858,'DOWNLOAD SHEET'!$A$7:$A$206,0)),"")</f>
        <v/>
      </c>
      <c r="C858" s="31" t="str">
        <f>IFERROR(INDEX('DOWNLOAD SHEET'!$B$7:$B$206,MATCH($A858,'DOWNLOAD SHEET'!$A$7:$A$206,0)),"")</f>
        <v/>
      </c>
      <c r="D858" s="32"/>
      <c r="E858" s="33"/>
      <c r="F858" s="34" t="str">
        <f>IF(D858=0,IF(ISBLANK(D858),"","Not Obtained"),SUM($C858-D858))</f>
        <v/>
      </c>
      <c r="G858" s="34"/>
      <c r="H858" s="35"/>
    </row>
    <row r="859" spans="1:8" x14ac:dyDescent="0.2">
      <c r="A859" s="9"/>
      <c r="B859" s="8"/>
      <c r="C859" s="27"/>
      <c r="D859" s="8"/>
      <c r="E859" s="3"/>
      <c r="F859" s="12" t="str">
        <f>IF(D859=0,IF(ISBLANK(D859),"","Not Obtained"),SUM($C858-D859))</f>
        <v/>
      </c>
    </row>
    <row r="860" spans="1:8" x14ac:dyDescent="0.2">
      <c r="A860" s="9"/>
      <c r="B860" s="8"/>
      <c r="C860" s="27"/>
      <c r="D860" s="8"/>
      <c r="E860" s="3"/>
      <c r="F860" s="12" t="str">
        <f>IF(D860=0,IF(ISBLANK(D860),"","Not Obtained"),SUM($C858-D860))</f>
        <v/>
      </c>
    </row>
    <row r="861" spans="1:8" x14ac:dyDescent="0.2">
      <c r="A861" s="9"/>
      <c r="B861" s="8"/>
      <c r="C861" s="27"/>
      <c r="D861" s="8"/>
      <c r="E861" s="3"/>
      <c r="F861" s="12" t="str">
        <f>IF(D861=0,IF(ISBLANK(D861),"","Not Obtained"),SUM($C858-D861))</f>
        <v/>
      </c>
    </row>
    <row r="862" spans="1:8" x14ac:dyDescent="0.2">
      <c r="A862" s="9"/>
      <c r="B862" s="8"/>
      <c r="C862" s="27"/>
      <c r="D862" s="8"/>
      <c r="F862" s="12" t="str">
        <f>IF($D862=0,IF(ISBLANK($D862),"","Not Obtained"),SUM($C858-$D862))</f>
        <v/>
      </c>
    </row>
    <row r="863" spans="1:8" x14ac:dyDescent="0.2">
      <c r="A863" s="36" t="str">
        <f>IF(ISBLANK(D863),"",IF(D858&gt;=0,A858+1,0))</f>
        <v/>
      </c>
      <c r="B863" s="30" t="str">
        <f>IFERROR(INDEX('DOWNLOAD SHEET'!$C$7:$C$206,MATCH($A863,'DOWNLOAD SHEET'!$A$7:$A$206,0)),"")</f>
        <v/>
      </c>
      <c r="C863" s="31" t="str">
        <f>IFERROR(INDEX('DOWNLOAD SHEET'!$B$7:$B$206,MATCH($A863,'DOWNLOAD SHEET'!$A$7:$A$206,0)),"")</f>
        <v/>
      </c>
      <c r="D863" s="32"/>
      <c r="E863" s="33"/>
      <c r="F863" s="34" t="str">
        <f>IF(D863=0,IF(ISBLANK(D863),"","Not Obtained"),SUM($C863-D863))</f>
        <v/>
      </c>
      <c r="G863" s="34"/>
      <c r="H863" s="35"/>
    </row>
    <row r="864" spans="1:8" x14ac:dyDescent="0.2">
      <c r="A864" s="9"/>
      <c r="B864" s="8"/>
      <c r="C864" s="27"/>
      <c r="D864" s="8"/>
      <c r="E864" s="3"/>
      <c r="F864" s="12" t="str">
        <f>IF(D864=0,IF(ISBLANK(D864),"","Not Obtained"),SUM($C863-D864))</f>
        <v/>
      </c>
    </row>
    <row r="865" spans="1:8" x14ac:dyDescent="0.2">
      <c r="A865" s="9"/>
      <c r="B865" s="8"/>
      <c r="C865" s="27"/>
      <c r="D865" s="8"/>
      <c r="E865" s="3"/>
      <c r="F865" s="12" t="str">
        <f>IF(D865=0,IF(ISBLANK(D865),"","Not Obtained"),SUM($C863-D865))</f>
        <v/>
      </c>
    </row>
    <row r="866" spans="1:8" x14ac:dyDescent="0.2">
      <c r="A866" s="9"/>
      <c r="B866" s="8"/>
      <c r="C866" s="27"/>
      <c r="D866" s="8"/>
      <c r="E866" s="3"/>
      <c r="F866" s="12" t="str">
        <f>IF(D866=0,IF(ISBLANK(D866),"","Not Obtained"),SUM($C863-D866))</f>
        <v/>
      </c>
    </row>
    <row r="867" spans="1:8" x14ac:dyDescent="0.2">
      <c r="A867" s="9"/>
      <c r="B867" s="8"/>
      <c r="C867" s="27"/>
      <c r="D867" s="8"/>
      <c r="F867" s="12" t="str">
        <f>IF($D867=0,IF(ISBLANK($D867),"","Not Obtained"),SUM($C863-$D867))</f>
        <v/>
      </c>
    </row>
    <row r="868" spans="1:8" x14ac:dyDescent="0.2">
      <c r="A868" s="36" t="str">
        <f>IF(ISBLANK(D868),"",IF(D863&gt;=0,A863+1,0))</f>
        <v/>
      </c>
      <c r="B868" s="30" t="str">
        <f>IFERROR(INDEX('DOWNLOAD SHEET'!$C$7:$C$206,MATCH($A868,'DOWNLOAD SHEET'!$A$7:$A$206,0)),"")</f>
        <v/>
      </c>
      <c r="C868" s="31" t="str">
        <f>IFERROR(INDEX('DOWNLOAD SHEET'!$B$7:$B$206,MATCH($A868,'DOWNLOAD SHEET'!$A$7:$A$206,0)),"")</f>
        <v/>
      </c>
      <c r="D868" s="32"/>
      <c r="E868" s="33"/>
      <c r="F868" s="34" t="str">
        <f>IF(D868=0,IF(ISBLANK(D868),"","Not Obtained"),SUM($C868-D868))</f>
        <v/>
      </c>
      <c r="G868" s="34"/>
      <c r="H868" s="35"/>
    </row>
    <row r="869" spans="1:8" x14ac:dyDescent="0.2">
      <c r="A869" s="9"/>
      <c r="B869" s="8"/>
      <c r="C869" s="27"/>
      <c r="D869" s="8"/>
      <c r="E869" s="3"/>
      <c r="F869" s="12" t="str">
        <f>IF(D869=0,IF(ISBLANK(D869),"","Not Obtained"),SUM($C868-D869))</f>
        <v/>
      </c>
    </row>
    <row r="870" spans="1:8" x14ac:dyDescent="0.2">
      <c r="A870" s="9"/>
      <c r="B870" s="8"/>
      <c r="C870" s="27"/>
      <c r="D870" s="8"/>
      <c r="E870" s="3"/>
      <c r="F870" s="12" t="str">
        <f>IF(D870=0,IF(ISBLANK(D870),"","Not Obtained"),SUM($C868-D870))</f>
        <v/>
      </c>
    </row>
    <row r="871" spans="1:8" x14ac:dyDescent="0.2">
      <c r="A871" s="9"/>
      <c r="B871" s="8"/>
      <c r="C871" s="27"/>
      <c r="D871" s="8"/>
      <c r="E871" s="3"/>
      <c r="F871" s="12" t="str">
        <f>IF(D871=0,IF(ISBLANK(D871),"","Not Obtained"),SUM($C868-D871))</f>
        <v/>
      </c>
    </row>
    <row r="872" spans="1:8" x14ac:dyDescent="0.2">
      <c r="A872" s="9"/>
      <c r="B872" s="8"/>
      <c r="C872" s="27"/>
      <c r="D872" s="8"/>
      <c r="F872" s="12" t="str">
        <f>IF($D872=0,IF(ISBLANK($D872),"","Not Obtained"),SUM($C868-$D872))</f>
        <v/>
      </c>
    </row>
    <row r="873" spans="1:8" x14ac:dyDescent="0.2">
      <c r="A873" s="36" t="str">
        <f>IF(ISBLANK(D873),"",IF(D868&gt;=0,A868+1,0))</f>
        <v/>
      </c>
      <c r="B873" s="30" t="str">
        <f>IFERROR(INDEX('DOWNLOAD SHEET'!$C$7:$C$206,MATCH($A873,'DOWNLOAD SHEET'!$A$7:$A$206,0)),"")</f>
        <v/>
      </c>
      <c r="C873" s="31" t="str">
        <f>IFERROR(INDEX('DOWNLOAD SHEET'!$B$7:$B$206,MATCH($A873,'DOWNLOAD SHEET'!$A$7:$A$206,0)),"")</f>
        <v/>
      </c>
      <c r="D873" s="32"/>
      <c r="E873" s="33"/>
      <c r="F873" s="34" t="str">
        <f>IF(D873=0,IF(ISBLANK(D873),"","Not Obtained"),SUM($C873-D873))</f>
        <v/>
      </c>
      <c r="G873" s="34"/>
      <c r="H873" s="35"/>
    </row>
    <row r="874" spans="1:8" x14ac:dyDescent="0.2">
      <c r="A874" s="9"/>
      <c r="B874" s="8"/>
      <c r="C874" s="27"/>
      <c r="D874" s="8"/>
      <c r="E874" s="3"/>
      <c r="F874" s="12" t="str">
        <f>IF(D874=0,IF(ISBLANK(D874),"","Not Obtained"),SUM($C873-D874))</f>
        <v/>
      </c>
    </row>
    <row r="875" spans="1:8" x14ac:dyDescent="0.2">
      <c r="A875" s="9"/>
      <c r="B875" s="8"/>
      <c r="C875" s="27"/>
      <c r="D875" s="8"/>
      <c r="E875" s="3"/>
      <c r="F875" s="12" t="str">
        <f>IF(D875=0,IF(ISBLANK(D875),"","Not Obtained"),SUM($C873-D875))</f>
        <v/>
      </c>
    </row>
    <row r="876" spans="1:8" x14ac:dyDescent="0.2">
      <c r="A876" s="9"/>
      <c r="B876" s="8"/>
      <c r="C876" s="27"/>
      <c r="D876" s="8"/>
      <c r="E876" s="3"/>
      <c r="F876" s="12" t="str">
        <f>IF(D876=0,IF(ISBLANK(D876),"","Not Obtained"),SUM($C873-D876))</f>
        <v/>
      </c>
    </row>
    <row r="877" spans="1:8" x14ac:dyDescent="0.2">
      <c r="A877" s="9"/>
      <c r="B877" s="8"/>
      <c r="C877" s="27"/>
      <c r="D877" s="8"/>
      <c r="F877" s="12" t="str">
        <f>IF($D877=0,IF(ISBLANK($D877),"","Not Obtained"),SUM($C873-$D877))</f>
        <v/>
      </c>
    </row>
    <row r="878" spans="1:8" x14ac:dyDescent="0.2">
      <c r="A878" s="36" t="str">
        <f>IF(ISBLANK(D878),"",IF(D873&gt;=0,A873+1,0))</f>
        <v/>
      </c>
      <c r="B878" s="30" t="str">
        <f>IFERROR(INDEX('DOWNLOAD SHEET'!$C$7:$C$206,MATCH($A878,'DOWNLOAD SHEET'!$A$7:$A$206,0)),"")</f>
        <v/>
      </c>
      <c r="C878" s="31" t="str">
        <f>IFERROR(INDEX('DOWNLOAD SHEET'!$B$7:$B$206,MATCH($A878,'DOWNLOAD SHEET'!$A$7:$A$206,0)),"")</f>
        <v/>
      </c>
      <c r="D878" s="32"/>
      <c r="E878" s="33"/>
      <c r="F878" s="34" t="str">
        <f>IF(D878=0,IF(ISBLANK(D878),"","Not Obtained"),SUM($C878-D878))</f>
        <v/>
      </c>
      <c r="G878" s="34"/>
      <c r="H878" s="35"/>
    </row>
    <row r="879" spans="1:8" x14ac:dyDescent="0.2">
      <c r="A879" s="9"/>
      <c r="B879" s="8"/>
      <c r="C879" s="27"/>
      <c r="D879" s="8"/>
      <c r="E879" s="3"/>
      <c r="F879" s="12" t="str">
        <f>IF(D879=0,IF(ISBLANK(D879),"","Not Obtained"),SUM($C878-D879))</f>
        <v/>
      </c>
    </row>
    <row r="880" spans="1:8" x14ac:dyDescent="0.2">
      <c r="A880" s="9"/>
      <c r="B880" s="8"/>
      <c r="C880" s="27"/>
      <c r="D880" s="8"/>
      <c r="E880" s="3"/>
      <c r="F880" s="12" t="str">
        <f>IF(D880=0,IF(ISBLANK(D880),"","Not Obtained"),SUM($C878-D880))</f>
        <v/>
      </c>
    </row>
    <row r="881" spans="1:8" x14ac:dyDescent="0.2">
      <c r="A881" s="9"/>
      <c r="B881" s="8"/>
      <c r="C881" s="27"/>
      <c r="D881" s="8"/>
      <c r="E881" s="3"/>
      <c r="F881" s="12" t="str">
        <f>IF(D881=0,IF(ISBLANK(D881),"","Not Obtained"),SUM($C878-D881))</f>
        <v/>
      </c>
    </row>
    <row r="882" spans="1:8" x14ac:dyDescent="0.2">
      <c r="A882" s="9"/>
      <c r="B882" s="8"/>
      <c r="C882" s="27"/>
      <c r="D882" s="8"/>
      <c r="F882" s="12" t="str">
        <f>IF($D882=0,IF(ISBLANK($D882),"","Not Obtained"),SUM($C878-$D882))</f>
        <v/>
      </c>
    </row>
    <row r="883" spans="1:8" x14ac:dyDescent="0.2">
      <c r="A883" s="36" t="str">
        <f>IF(ISBLANK(D883),"",IF(D878&gt;=0,A878+1,0))</f>
        <v/>
      </c>
      <c r="B883" s="30" t="str">
        <f>IFERROR(INDEX('DOWNLOAD SHEET'!$C$7:$C$206,MATCH($A883,'DOWNLOAD SHEET'!$A$7:$A$206,0)),"")</f>
        <v/>
      </c>
      <c r="C883" s="31" t="str">
        <f>IFERROR(INDEX('DOWNLOAD SHEET'!$B$7:$B$206,MATCH($A883,'DOWNLOAD SHEET'!$A$7:$A$206,0)),"")</f>
        <v/>
      </c>
      <c r="D883" s="32"/>
      <c r="E883" s="33"/>
      <c r="F883" s="34" t="str">
        <f>IF(D883=0,IF(ISBLANK(D883),"","Not Obtained"),SUM($C883-D883))</f>
        <v/>
      </c>
      <c r="G883" s="34"/>
      <c r="H883" s="35"/>
    </row>
    <row r="884" spans="1:8" x14ac:dyDescent="0.2">
      <c r="A884" s="9"/>
      <c r="B884" s="8"/>
      <c r="C884" s="27"/>
      <c r="D884" s="8"/>
      <c r="E884" s="3"/>
      <c r="F884" s="12" t="str">
        <f>IF(D884=0,IF(ISBLANK(D884),"","Not Obtained"),SUM($C883-D884))</f>
        <v/>
      </c>
    </row>
    <row r="885" spans="1:8" x14ac:dyDescent="0.2">
      <c r="A885" s="9"/>
      <c r="B885" s="8"/>
      <c r="C885" s="27"/>
      <c r="D885" s="8"/>
      <c r="E885" s="3"/>
      <c r="F885" s="12" t="str">
        <f>IF(D885=0,IF(ISBLANK(D885),"","Not Obtained"),SUM($C883-D885))</f>
        <v/>
      </c>
    </row>
    <row r="886" spans="1:8" x14ac:dyDescent="0.2">
      <c r="A886" s="9"/>
      <c r="B886" s="8"/>
      <c r="C886" s="27"/>
      <c r="D886" s="8"/>
      <c r="E886" s="3"/>
      <c r="F886" s="12" t="str">
        <f>IF(D886=0,IF(ISBLANK(D886),"","Not Obtained"),SUM($C883-D886))</f>
        <v/>
      </c>
    </row>
    <row r="887" spans="1:8" x14ac:dyDescent="0.2">
      <c r="A887" s="9"/>
      <c r="B887" s="8"/>
      <c r="C887" s="27"/>
      <c r="D887" s="8"/>
      <c r="F887" s="12" t="str">
        <f>IF($D887=0,IF(ISBLANK($D887),"","Not Obtained"),SUM($C883-$D887))</f>
        <v/>
      </c>
    </row>
    <row r="888" spans="1:8" x14ac:dyDescent="0.2">
      <c r="A888" s="36" t="str">
        <f>IF(ISBLANK(D888),"",IF(D883&gt;=0,A883+1,0))</f>
        <v/>
      </c>
      <c r="B888" s="30" t="str">
        <f>IFERROR(INDEX('DOWNLOAD SHEET'!$C$7:$C$206,MATCH($A888,'DOWNLOAD SHEET'!$A$7:$A$206,0)),"")</f>
        <v/>
      </c>
      <c r="C888" s="31" t="str">
        <f>IFERROR(INDEX('DOWNLOAD SHEET'!$B$7:$B$206,MATCH($A888,'DOWNLOAD SHEET'!$A$7:$A$206,0)),"")</f>
        <v/>
      </c>
      <c r="D888" s="32"/>
      <c r="E888" s="33"/>
      <c r="F888" s="34" t="str">
        <f>IF(D888=0,IF(ISBLANK(D888),"","Not Obtained"),SUM($C888-D888))</f>
        <v/>
      </c>
      <c r="G888" s="34"/>
      <c r="H888" s="35"/>
    </row>
    <row r="889" spans="1:8" x14ac:dyDescent="0.2">
      <c r="A889" s="9"/>
      <c r="B889" s="8"/>
      <c r="C889" s="27"/>
      <c r="D889" s="8"/>
      <c r="E889" s="3"/>
      <c r="F889" s="12" t="str">
        <f>IF(D889=0,IF(ISBLANK(D889),"","Not Obtained"),SUM($C888-D889))</f>
        <v/>
      </c>
    </row>
    <row r="890" spans="1:8" x14ac:dyDescent="0.2">
      <c r="A890" s="9"/>
      <c r="B890" s="8"/>
      <c r="C890" s="27"/>
      <c r="D890" s="8"/>
      <c r="E890" s="3"/>
      <c r="F890" s="12" t="str">
        <f>IF(D890=0,IF(ISBLANK(D890),"","Not Obtained"),SUM($C888-D890))</f>
        <v/>
      </c>
    </row>
    <row r="891" spans="1:8" x14ac:dyDescent="0.2">
      <c r="A891" s="9"/>
      <c r="B891" s="8"/>
      <c r="C891" s="27"/>
      <c r="D891" s="8"/>
      <c r="E891" s="3"/>
      <c r="F891" s="12" t="str">
        <f>IF(D891=0,IF(ISBLANK(D891),"","Not Obtained"),SUM($C888-D891))</f>
        <v/>
      </c>
    </row>
    <row r="892" spans="1:8" x14ac:dyDescent="0.2">
      <c r="A892" s="9"/>
      <c r="B892" s="8"/>
      <c r="C892" s="27"/>
      <c r="D892" s="8"/>
      <c r="F892" s="12" t="str">
        <f>IF($D892=0,IF(ISBLANK($D892),"","Not Obtained"),SUM($C888-$D892))</f>
        <v/>
      </c>
    </row>
    <row r="893" spans="1:8" x14ac:dyDescent="0.2">
      <c r="A893" s="36" t="str">
        <f>IF(ISBLANK(D893),"",IF(D888&gt;=0,A888+1,0))</f>
        <v/>
      </c>
      <c r="B893" s="30" t="str">
        <f>IFERROR(INDEX('DOWNLOAD SHEET'!$C$7:$C$206,MATCH($A893,'DOWNLOAD SHEET'!$A$7:$A$206,0)),"")</f>
        <v/>
      </c>
      <c r="C893" s="31" t="str">
        <f>IFERROR(INDEX('DOWNLOAD SHEET'!$B$7:$B$206,MATCH($A893,'DOWNLOAD SHEET'!$A$7:$A$206,0)),"")</f>
        <v/>
      </c>
      <c r="D893" s="32"/>
      <c r="E893" s="33"/>
      <c r="F893" s="34" t="str">
        <f>IF(D893=0,IF(ISBLANK(D893),"","Not Obtained"),SUM($C893-D893))</f>
        <v/>
      </c>
      <c r="G893" s="34"/>
      <c r="H893" s="35"/>
    </row>
    <row r="894" spans="1:8" x14ac:dyDescent="0.2">
      <c r="A894" s="9"/>
      <c r="B894" s="8"/>
      <c r="C894" s="27"/>
      <c r="D894" s="8"/>
      <c r="E894" s="3"/>
      <c r="F894" s="12" t="str">
        <f>IF(D894=0,IF(ISBLANK(D894),"","Not Obtained"),SUM($C893-D894))</f>
        <v/>
      </c>
    </row>
    <row r="895" spans="1:8" x14ac:dyDescent="0.2">
      <c r="A895" s="9"/>
      <c r="B895" s="8"/>
      <c r="C895" s="27"/>
      <c r="D895" s="8"/>
      <c r="E895" s="3"/>
      <c r="F895" s="12" t="str">
        <f>IF(D895=0,IF(ISBLANK(D895),"","Not Obtained"),SUM($C893-D895))</f>
        <v/>
      </c>
    </row>
    <row r="896" spans="1:8" x14ac:dyDescent="0.2">
      <c r="A896" s="9"/>
      <c r="B896" s="8"/>
      <c r="C896" s="27"/>
      <c r="D896" s="8"/>
      <c r="E896" s="3"/>
      <c r="F896" s="12" t="str">
        <f>IF(D896=0,IF(ISBLANK(D896),"","Not Obtained"),SUM($C893-D896))</f>
        <v/>
      </c>
    </row>
    <row r="897" spans="1:8" x14ac:dyDescent="0.2">
      <c r="A897" s="9"/>
      <c r="B897" s="8"/>
      <c r="C897" s="27"/>
      <c r="D897" s="8"/>
      <c r="F897" s="12" t="str">
        <f>IF($D897=0,IF(ISBLANK($D897),"","Not Obtained"),SUM($C893-$D897))</f>
        <v/>
      </c>
    </row>
    <row r="898" spans="1:8" x14ac:dyDescent="0.2">
      <c r="A898" s="36" t="str">
        <f>IF(ISBLANK(D898),"",IF(D893&gt;=0,A893+1,0))</f>
        <v/>
      </c>
      <c r="B898" s="30" t="str">
        <f>IFERROR(INDEX('DOWNLOAD SHEET'!$C$7:$C$206,MATCH($A898,'DOWNLOAD SHEET'!$A$7:$A$206,0)),"")</f>
        <v/>
      </c>
      <c r="C898" s="31" t="str">
        <f>IFERROR(INDEX('DOWNLOAD SHEET'!$B$7:$B$206,MATCH($A898,'DOWNLOAD SHEET'!$A$7:$A$206,0)),"")</f>
        <v/>
      </c>
      <c r="D898" s="32"/>
      <c r="E898" s="33"/>
      <c r="F898" s="34" t="str">
        <f>IF(D898=0,IF(ISBLANK(D898),"","Not Obtained"),SUM($C898-D898))</f>
        <v/>
      </c>
      <c r="G898" s="34"/>
      <c r="H898" s="35"/>
    </row>
    <row r="899" spans="1:8" x14ac:dyDescent="0.2">
      <c r="A899" s="9"/>
      <c r="B899" s="8"/>
      <c r="C899" s="27"/>
      <c r="D899" s="8"/>
      <c r="E899" s="3"/>
      <c r="F899" s="12" t="str">
        <f>IF(D899=0,IF(ISBLANK(D899),"","Not Obtained"),SUM($C898-D899))</f>
        <v/>
      </c>
    </row>
    <row r="900" spans="1:8" x14ac:dyDescent="0.2">
      <c r="A900" s="9"/>
      <c r="B900" s="8"/>
      <c r="C900" s="27"/>
      <c r="D900" s="8"/>
      <c r="E900" s="3"/>
      <c r="F900" s="12" t="str">
        <f>IF(D900=0,IF(ISBLANK(D900),"","Not Obtained"),SUM($C898-D900))</f>
        <v/>
      </c>
    </row>
    <row r="901" spans="1:8" x14ac:dyDescent="0.2">
      <c r="A901" s="9"/>
      <c r="B901" s="8"/>
      <c r="C901" s="27"/>
      <c r="D901" s="8"/>
      <c r="E901" s="3"/>
      <c r="F901" s="12" t="str">
        <f>IF(D901=0,IF(ISBLANK(D901),"","Not Obtained"),SUM($C898-D901))</f>
        <v/>
      </c>
    </row>
    <row r="902" spans="1:8" x14ac:dyDescent="0.2">
      <c r="B902" s="8"/>
      <c r="C902" s="27"/>
      <c r="D902" s="8"/>
      <c r="F902" s="12" t="str">
        <f>IF($D902=0,IF(ISBLANK($D902),"","Not Obtained"),SUM($C898-$D902))</f>
        <v/>
      </c>
    </row>
    <row r="903" spans="1:8" x14ac:dyDescent="0.2">
      <c r="A903" s="36" t="str">
        <f>IF(ISBLANK(D903),"",IF(D898&gt;=0,A898+1,0))</f>
        <v/>
      </c>
      <c r="B903" s="30" t="str">
        <f>IFERROR(INDEX('DOWNLOAD SHEET'!$C$7:$C$206,MATCH($A903,'DOWNLOAD SHEET'!$A$7:$A$206,0)),"")</f>
        <v/>
      </c>
      <c r="C903" s="31" t="str">
        <f>IFERROR(INDEX('DOWNLOAD SHEET'!$B$7:$B$206,MATCH($A903,'DOWNLOAD SHEET'!$A$7:$A$206,0)),"")</f>
        <v/>
      </c>
      <c r="D903" s="32"/>
      <c r="E903" s="33"/>
      <c r="F903" s="34" t="str">
        <f>IF(D903=0,IF(ISBLANK(D903),"","Not Obtained"),SUM($C903-D903))</f>
        <v/>
      </c>
      <c r="G903" s="34"/>
      <c r="H903" s="35"/>
    </row>
    <row r="904" spans="1:8" x14ac:dyDescent="0.2">
      <c r="A904" s="9"/>
      <c r="B904" s="8"/>
      <c r="C904" s="6"/>
      <c r="D904" s="8"/>
      <c r="E904" s="3"/>
      <c r="F904" s="12" t="str">
        <f>IF(D904=0,IF(ISBLANK(D904),"","Not Obtained"),SUM($C903-D904))</f>
        <v/>
      </c>
    </row>
    <row r="905" spans="1:8" x14ac:dyDescent="0.2">
      <c r="A905" s="9"/>
      <c r="B905" s="8"/>
      <c r="C905" s="6"/>
      <c r="D905" s="8"/>
      <c r="E905" s="3"/>
      <c r="F905" s="12" t="str">
        <f>IF(D905=0,IF(ISBLANK(D905),"","Not Obtained"),SUM($C903-D905))</f>
        <v/>
      </c>
    </row>
    <row r="906" spans="1:8" x14ac:dyDescent="0.2">
      <c r="A906" s="9"/>
      <c r="B906" s="8"/>
      <c r="C906" s="6"/>
      <c r="D906" s="8"/>
      <c r="E906" s="3"/>
      <c r="F906" s="12" t="str">
        <f>IF(D906=0,IF(ISBLANK(D906),"","Not Obtained"),SUM($C903-D906))</f>
        <v/>
      </c>
    </row>
    <row r="907" spans="1:8" x14ac:dyDescent="0.2">
      <c r="A907" s="9"/>
      <c r="B907" s="7"/>
      <c r="C907" s="5"/>
      <c r="D907" s="7"/>
      <c r="F907" s="12" t="str">
        <f>IF($D907=0,IF(ISBLANK($D907),"","Not Obtained"),SUM($C903-$D907))</f>
        <v/>
      </c>
    </row>
    <row r="908" spans="1:8" x14ac:dyDescent="0.2">
      <c r="A908" s="36" t="str">
        <f>IF(ISBLANK(D908),"",IF(D903&gt;=0,A903+1,0))</f>
        <v/>
      </c>
      <c r="B908" s="30" t="str">
        <f>IFERROR(INDEX('DOWNLOAD SHEET'!$C$7:$C$206,MATCH($A908,'DOWNLOAD SHEET'!$A$7:$A$206,0)),"")</f>
        <v/>
      </c>
      <c r="C908" s="31" t="str">
        <f>IFERROR(INDEX('DOWNLOAD SHEET'!$B$7:$B$206,MATCH($A908,'DOWNLOAD SHEET'!$A$7:$A$206,0)),"")</f>
        <v/>
      </c>
      <c r="D908" s="32"/>
      <c r="E908" s="33"/>
      <c r="F908" s="34" t="str">
        <f>IF(D908=0,IF(ISBLANK(D908),"","Not Obtained"),SUM($C908-D908))</f>
        <v/>
      </c>
      <c r="G908" s="34"/>
      <c r="H908" s="35"/>
    </row>
    <row r="909" spans="1:8" x14ac:dyDescent="0.2">
      <c r="A909" s="9"/>
      <c r="B909" s="8"/>
      <c r="C909" s="27"/>
      <c r="D909" s="8"/>
      <c r="E909" s="3"/>
      <c r="F909" s="12" t="str">
        <f>IF(D909=0,IF(ISBLANK(D909),"","Not Obtained"),SUM($C908-D909))</f>
        <v/>
      </c>
    </row>
    <row r="910" spans="1:8" x14ac:dyDescent="0.2">
      <c r="A910" s="9"/>
      <c r="B910" s="8"/>
      <c r="C910" s="27"/>
      <c r="D910" s="8"/>
      <c r="E910" s="3"/>
      <c r="F910" s="12" t="str">
        <f>IF(D910=0,IF(ISBLANK(D910),"","Not Obtained"),SUM($C908-D910))</f>
        <v/>
      </c>
    </row>
    <row r="911" spans="1:8" x14ac:dyDescent="0.2">
      <c r="A911" s="9"/>
      <c r="B911" s="8"/>
      <c r="C911" s="27"/>
      <c r="D911" s="8"/>
      <c r="E911" s="3"/>
      <c r="F911" s="12" t="str">
        <f>IF(D911=0,IF(ISBLANK(D911),"","Not Obtained"),SUM($C908-D911))</f>
        <v/>
      </c>
    </row>
    <row r="912" spans="1:8" x14ac:dyDescent="0.2">
      <c r="B912" s="8"/>
      <c r="C912" s="27"/>
      <c r="D912" s="8"/>
      <c r="F912" s="12" t="str">
        <f>IF($D912=0,IF(ISBLANK($D912),"","Not Obtained"),SUM($C908-$D912))</f>
        <v/>
      </c>
    </row>
    <row r="913" spans="1:8" x14ac:dyDescent="0.2">
      <c r="A913" s="36" t="str">
        <f>IF(ISBLANK(D913),"",IF(D908&gt;=0,A908+1,0))</f>
        <v/>
      </c>
      <c r="B913" s="30" t="str">
        <f>IFERROR(INDEX('DOWNLOAD SHEET'!$C$7:$C$206,MATCH($A913,'DOWNLOAD SHEET'!$A$7:$A$206,0)),"")</f>
        <v/>
      </c>
      <c r="C913" s="31" t="str">
        <f>IFERROR(INDEX('DOWNLOAD SHEET'!$B$7:$B$206,MATCH($A913,'DOWNLOAD SHEET'!$A$7:$A$206,0)),"")</f>
        <v/>
      </c>
      <c r="D913" s="32"/>
      <c r="E913" s="33"/>
      <c r="F913" s="34" t="str">
        <f>IF(D913=0,IF(ISBLANK(D913),"","Not Obtained"),SUM($C913-D913))</f>
        <v/>
      </c>
      <c r="G913" s="34"/>
      <c r="H913" s="35"/>
    </row>
    <row r="914" spans="1:8" x14ac:dyDescent="0.2">
      <c r="A914" s="9"/>
      <c r="B914" s="8"/>
      <c r="C914" s="27"/>
      <c r="D914" s="8"/>
      <c r="E914" s="3"/>
      <c r="F914" s="12" t="str">
        <f>IF(D914=0,IF(ISBLANK(D914),"","Not Obtained"),SUM($C913-D914))</f>
        <v/>
      </c>
    </row>
    <row r="915" spans="1:8" x14ac:dyDescent="0.2">
      <c r="A915" s="9"/>
      <c r="B915" s="8"/>
      <c r="C915" s="27"/>
      <c r="D915" s="8"/>
      <c r="E915" s="3"/>
      <c r="F915" s="12" t="str">
        <f>IF(D915=0,IF(ISBLANK(D915),"","Not Obtained"),SUM($C913-D915))</f>
        <v/>
      </c>
    </row>
    <row r="916" spans="1:8" x14ac:dyDescent="0.2">
      <c r="A916" s="9"/>
      <c r="B916" s="8"/>
      <c r="C916" s="27"/>
      <c r="D916" s="8"/>
      <c r="E916" s="3"/>
      <c r="F916" s="12" t="str">
        <f>IF(D916=0,IF(ISBLANK(D916),"","Not Obtained"),SUM($C913-D916))</f>
        <v/>
      </c>
    </row>
    <row r="917" spans="1:8" x14ac:dyDescent="0.2">
      <c r="A917" s="9"/>
      <c r="B917" s="8"/>
      <c r="C917" s="27"/>
      <c r="D917" s="8"/>
      <c r="F917" s="12" t="str">
        <f>IF($D917=0,IF(ISBLANK($D917),"","Not Obtained"),SUM($C913-$D917))</f>
        <v/>
      </c>
    </row>
    <row r="918" spans="1:8" x14ac:dyDescent="0.2">
      <c r="A918" s="36" t="str">
        <f>IF(ISBLANK(D918),"",IF(D913&gt;=0,A913+1,0))</f>
        <v/>
      </c>
      <c r="B918" s="30" t="str">
        <f>IFERROR(INDEX('DOWNLOAD SHEET'!$C$7:$C$206,MATCH($A918,'DOWNLOAD SHEET'!$A$7:$A$206,0)),"")</f>
        <v/>
      </c>
      <c r="C918" s="31" t="str">
        <f>IFERROR(INDEX('DOWNLOAD SHEET'!$B$7:$B$206,MATCH($A918,'DOWNLOAD SHEET'!$A$7:$A$206,0)),"")</f>
        <v/>
      </c>
      <c r="D918" s="32"/>
      <c r="E918" s="33"/>
      <c r="F918" s="34" t="str">
        <f>IF(D918=0,IF(ISBLANK(D918),"","Not Obtained"),SUM($C918-D918))</f>
        <v/>
      </c>
      <c r="G918" s="34"/>
      <c r="H918" s="35"/>
    </row>
    <row r="919" spans="1:8" x14ac:dyDescent="0.2">
      <c r="A919" s="9"/>
      <c r="B919" s="8"/>
      <c r="C919" s="27"/>
      <c r="D919" s="8"/>
      <c r="E919" s="3"/>
      <c r="F919" s="12" t="str">
        <f>IF(D919=0,IF(ISBLANK(D919),"","Not Obtained"),SUM($C918-D919))</f>
        <v/>
      </c>
    </row>
    <row r="920" spans="1:8" x14ac:dyDescent="0.2">
      <c r="A920" s="9"/>
      <c r="B920" s="8"/>
      <c r="C920" s="27"/>
      <c r="D920" s="8"/>
      <c r="E920" s="3"/>
      <c r="F920" s="12" t="str">
        <f>IF(D920=0,IF(ISBLANK(D920),"","Not Obtained"),SUM($C918-D920))</f>
        <v/>
      </c>
    </row>
    <row r="921" spans="1:8" x14ac:dyDescent="0.2">
      <c r="A921" s="9"/>
      <c r="B921" s="8"/>
      <c r="C921" s="27"/>
      <c r="D921" s="8"/>
      <c r="E921" s="3"/>
      <c r="F921" s="12" t="str">
        <f>IF(D921=0,IF(ISBLANK(D921),"","Not Obtained"),SUM($C918-D921))</f>
        <v/>
      </c>
    </row>
    <row r="922" spans="1:8" x14ac:dyDescent="0.2">
      <c r="A922" s="9"/>
      <c r="B922" s="8"/>
      <c r="C922" s="27"/>
      <c r="D922" s="8"/>
      <c r="F922" s="12" t="str">
        <f>IF($D922=0,IF(ISBLANK($D922),"","Not Obtained"),SUM($C918-$D922))</f>
        <v/>
      </c>
    </row>
    <row r="923" spans="1:8" x14ac:dyDescent="0.2">
      <c r="A923" s="36" t="str">
        <f>IF(ISBLANK(D923),"",IF(D918&gt;=0,A918+1,0))</f>
        <v/>
      </c>
      <c r="B923" s="30" t="str">
        <f>IFERROR(INDEX('DOWNLOAD SHEET'!$C$7:$C$206,MATCH($A923,'DOWNLOAD SHEET'!$A$7:$A$206,0)),"")</f>
        <v/>
      </c>
      <c r="C923" s="31" t="str">
        <f>IFERROR(INDEX('DOWNLOAD SHEET'!$B$7:$B$206,MATCH($A923,'DOWNLOAD SHEET'!$A$7:$A$206,0)),"")</f>
        <v/>
      </c>
      <c r="D923" s="32"/>
      <c r="E923" s="33"/>
      <c r="F923" s="34" t="str">
        <f>IF(D923=0,IF(ISBLANK(D923),"","Not Obtained"),SUM($C923-D923))</f>
        <v/>
      </c>
      <c r="G923" s="34"/>
      <c r="H923" s="35"/>
    </row>
    <row r="924" spans="1:8" x14ac:dyDescent="0.2">
      <c r="A924" s="9"/>
      <c r="B924" s="8"/>
      <c r="C924" s="27"/>
      <c r="D924" s="8"/>
      <c r="E924" s="3"/>
      <c r="F924" s="12" t="str">
        <f>IF(D924=0,IF(ISBLANK(D924),"","Not Obtained"),SUM($C923-D924))</f>
        <v/>
      </c>
    </row>
    <row r="925" spans="1:8" x14ac:dyDescent="0.2">
      <c r="A925" s="9"/>
      <c r="B925" s="8"/>
      <c r="C925" s="27"/>
      <c r="D925" s="8"/>
      <c r="E925" s="3"/>
      <c r="F925" s="12" t="str">
        <f>IF(D925=0,IF(ISBLANK(D925),"","Not Obtained"),SUM($C923-D925))</f>
        <v/>
      </c>
    </row>
    <row r="926" spans="1:8" x14ac:dyDescent="0.2">
      <c r="A926" s="9"/>
      <c r="B926" s="8"/>
      <c r="C926" s="27"/>
      <c r="D926" s="8"/>
      <c r="E926" s="3"/>
      <c r="F926" s="12" t="str">
        <f>IF(D926=0,IF(ISBLANK(D926),"","Not Obtained"),SUM($C923-D926))</f>
        <v/>
      </c>
    </row>
    <row r="927" spans="1:8" x14ac:dyDescent="0.2">
      <c r="A927" s="9"/>
      <c r="B927" s="8"/>
      <c r="C927" s="27"/>
      <c r="D927" s="8"/>
      <c r="F927" s="12" t="str">
        <f>IF($D927=0,IF(ISBLANK($D927),"","Not Obtained"),SUM($C923-$D927))</f>
        <v/>
      </c>
    </row>
    <row r="928" spans="1:8" x14ac:dyDescent="0.2">
      <c r="A928" s="36" t="str">
        <f>IF(ISBLANK(D928),"",IF(D923&gt;=0,A923+1,0))</f>
        <v/>
      </c>
      <c r="B928" s="30" t="str">
        <f>IFERROR(INDEX('DOWNLOAD SHEET'!$C$7:$C$206,MATCH($A928,'DOWNLOAD SHEET'!$A$7:$A$206,0)),"")</f>
        <v/>
      </c>
      <c r="C928" s="31" t="str">
        <f>IFERROR(INDEX('DOWNLOAD SHEET'!$B$7:$B$206,MATCH($A928,'DOWNLOAD SHEET'!$A$7:$A$206,0)),"")</f>
        <v/>
      </c>
      <c r="D928" s="32"/>
      <c r="E928" s="33"/>
      <c r="F928" s="34" t="str">
        <f>IF(D928=0,IF(ISBLANK(D928),"","Not Obtained"),SUM($C928-D928))</f>
        <v/>
      </c>
      <c r="G928" s="34"/>
      <c r="H928" s="35"/>
    </row>
    <row r="929" spans="1:8" x14ac:dyDescent="0.2">
      <c r="A929" s="9"/>
      <c r="B929" s="8"/>
      <c r="C929" s="27"/>
      <c r="D929" s="8"/>
      <c r="E929" s="3"/>
      <c r="F929" s="12" t="str">
        <f>IF(D929=0,IF(ISBLANK(D929),"","Not Obtained"),SUM($C928-D929))</f>
        <v/>
      </c>
    </row>
    <row r="930" spans="1:8" x14ac:dyDescent="0.2">
      <c r="A930" s="9"/>
      <c r="B930" s="8"/>
      <c r="C930" s="27"/>
      <c r="D930" s="8"/>
      <c r="E930" s="3"/>
      <c r="F930" s="12" t="str">
        <f>IF(D930=0,IF(ISBLANK(D930),"","Not Obtained"),SUM($C928-D930))</f>
        <v/>
      </c>
    </row>
    <row r="931" spans="1:8" x14ac:dyDescent="0.2">
      <c r="A931" s="9"/>
      <c r="B931" s="8"/>
      <c r="C931" s="27"/>
      <c r="D931" s="8"/>
      <c r="E931" s="3"/>
      <c r="F931" s="12" t="str">
        <f>IF(D931=0,IF(ISBLANK(D931),"","Not Obtained"),SUM($C928-D931))</f>
        <v/>
      </c>
    </row>
    <row r="932" spans="1:8" x14ac:dyDescent="0.2">
      <c r="A932" s="9"/>
      <c r="B932" s="8"/>
      <c r="C932" s="27"/>
      <c r="D932" s="8"/>
      <c r="F932" s="12" t="str">
        <f>IF($D932=0,IF(ISBLANK($D932),"","Not Obtained"),SUM($C928-$D932))</f>
        <v/>
      </c>
    </row>
    <row r="933" spans="1:8" x14ac:dyDescent="0.2">
      <c r="A933" s="36" t="str">
        <f>IF(ISBLANK(D933),"",IF(D928&gt;=0,A928+1,0))</f>
        <v/>
      </c>
      <c r="B933" s="30" t="str">
        <f>IFERROR(INDEX('DOWNLOAD SHEET'!$C$7:$C$206,MATCH($A933,'DOWNLOAD SHEET'!$A$7:$A$206,0)),"")</f>
        <v/>
      </c>
      <c r="C933" s="31" t="str">
        <f>IFERROR(INDEX('DOWNLOAD SHEET'!$B$7:$B$206,MATCH($A933,'DOWNLOAD SHEET'!$A$7:$A$206,0)),"")</f>
        <v/>
      </c>
      <c r="D933" s="32"/>
      <c r="E933" s="33"/>
      <c r="F933" s="34" t="str">
        <f>IF(D933=0,IF(ISBLANK(D933),"","Not Obtained"),SUM($C933-D933))</f>
        <v/>
      </c>
      <c r="G933" s="34"/>
      <c r="H933" s="35"/>
    </row>
    <row r="934" spans="1:8" x14ac:dyDescent="0.2">
      <c r="A934" s="9"/>
      <c r="B934" s="8"/>
      <c r="C934" s="27"/>
      <c r="D934" s="8"/>
      <c r="E934" s="3"/>
      <c r="F934" s="12" t="str">
        <f>IF(D934=0,IF(ISBLANK(D934),"","Not Obtained"),SUM($C933-D934))</f>
        <v/>
      </c>
    </row>
    <row r="935" spans="1:8" x14ac:dyDescent="0.2">
      <c r="A935" s="9"/>
      <c r="B935" s="8"/>
      <c r="C935" s="27"/>
      <c r="D935" s="8"/>
      <c r="E935" s="3"/>
      <c r="F935" s="12" t="str">
        <f>IF(D935=0,IF(ISBLANK(D935),"","Not Obtained"),SUM($C933-D935))</f>
        <v/>
      </c>
    </row>
    <row r="936" spans="1:8" x14ac:dyDescent="0.2">
      <c r="A936" s="9"/>
      <c r="B936" s="8"/>
      <c r="C936" s="27"/>
      <c r="D936" s="8"/>
      <c r="E936" s="3"/>
      <c r="F936" s="12" t="str">
        <f>IF(D936=0,IF(ISBLANK(D936),"","Not Obtained"),SUM($C933-D936))</f>
        <v/>
      </c>
    </row>
    <row r="937" spans="1:8" x14ac:dyDescent="0.2">
      <c r="A937" s="9"/>
      <c r="B937" s="8"/>
      <c r="C937" s="27"/>
      <c r="D937" s="8"/>
      <c r="F937" s="12" t="str">
        <f>IF($D937=0,IF(ISBLANK($D937),"","Not Obtained"),SUM($C933-$D937))</f>
        <v/>
      </c>
    </row>
    <row r="938" spans="1:8" x14ac:dyDescent="0.2">
      <c r="A938" s="36" t="str">
        <f>IF(ISBLANK(D938),"",IF(D933&gt;=0,A933+1,0))</f>
        <v/>
      </c>
      <c r="B938" s="30" t="str">
        <f>IFERROR(INDEX('DOWNLOAD SHEET'!$C$7:$C$206,MATCH($A938,'DOWNLOAD SHEET'!$A$7:$A$206,0)),"")</f>
        <v/>
      </c>
      <c r="C938" s="31" t="str">
        <f>IFERROR(INDEX('DOWNLOAD SHEET'!$B$7:$B$206,MATCH($A938,'DOWNLOAD SHEET'!$A$7:$A$206,0)),"")</f>
        <v/>
      </c>
      <c r="D938" s="32"/>
      <c r="E938" s="33"/>
      <c r="F938" s="34" t="str">
        <f>IF(D938=0,IF(ISBLANK(D938),"","Not Obtained"),SUM($C938-D938))</f>
        <v/>
      </c>
      <c r="G938" s="34"/>
      <c r="H938" s="35"/>
    </row>
    <row r="939" spans="1:8" x14ac:dyDescent="0.2">
      <c r="A939" s="9"/>
      <c r="B939" s="8"/>
      <c r="C939" s="27"/>
      <c r="D939" s="8"/>
      <c r="E939" s="3"/>
      <c r="F939" s="12" t="str">
        <f>IF(D939=0,IF(ISBLANK(D939),"","Not Obtained"),SUM($C938-D939))</f>
        <v/>
      </c>
    </row>
    <row r="940" spans="1:8" x14ac:dyDescent="0.2">
      <c r="A940" s="9"/>
      <c r="B940" s="8"/>
      <c r="C940" s="27"/>
      <c r="D940" s="8"/>
      <c r="E940" s="3"/>
      <c r="F940" s="12" t="str">
        <f>IF(D940=0,IF(ISBLANK(D940),"","Not Obtained"),SUM($C938-D940))</f>
        <v/>
      </c>
    </row>
    <row r="941" spans="1:8" x14ac:dyDescent="0.2">
      <c r="A941" s="9"/>
      <c r="B941" s="8"/>
      <c r="C941" s="27"/>
      <c r="D941" s="8"/>
      <c r="E941" s="3"/>
      <c r="F941" s="12" t="str">
        <f>IF(D941=0,IF(ISBLANK(D941),"","Not Obtained"),SUM($C938-D941))</f>
        <v/>
      </c>
    </row>
    <row r="942" spans="1:8" x14ac:dyDescent="0.2">
      <c r="A942" s="9"/>
      <c r="B942" s="8"/>
      <c r="C942" s="27"/>
      <c r="D942" s="8"/>
      <c r="F942" s="12" t="str">
        <f>IF($D942=0,IF(ISBLANK($D942),"","Not Obtained"),SUM($C938-$D942))</f>
        <v/>
      </c>
    </row>
    <row r="943" spans="1:8" x14ac:dyDescent="0.2">
      <c r="A943" s="36" t="str">
        <f>IF(ISBLANK(D943),"",IF(D938&gt;=0,A938+1,0))</f>
        <v/>
      </c>
      <c r="B943" s="30" t="str">
        <f>IFERROR(INDEX('DOWNLOAD SHEET'!$C$7:$C$206,MATCH($A943,'DOWNLOAD SHEET'!$A$7:$A$206,0)),"")</f>
        <v/>
      </c>
      <c r="C943" s="31" t="str">
        <f>IFERROR(INDEX('DOWNLOAD SHEET'!$B$7:$B$206,MATCH($A943,'DOWNLOAD SHEET'!$A$7:$A$206,0)),"")</f>
        <v/>
      </c>
      <c r="D943" s="32"/>
      <c r="E943" s="33"/>
      <c r="F943" s="34" t="str">
        <f>IF(D943=0,IF(ISBLANK(D943),"","Not Obtained"),SUM($C943-D943))</f>
        <v/>
      </c>
      <c r="G943" s="34"/>
      <c r="H943" s="35"/>
    </row>
    <row r="944" spans="1:8" x14ac:dyDescent="0.2">
      <c r="A944" s="9"/>
      <c r="B944" s="8"/>
      <c r="C944" s="27"/>
      <c r="D944" s="8"/>
      <c r="E944" s="3"/>
      <c r="F944" s="12" t="str">
        <f>IF(D944=0,IF(ISBLANK(D944),"","Not Obtained"),SUM($C943-D944))</f>
        <v/>
      </c>
    </row>
    <row r="945" spans="1:8" x14ac:dyDescent="0.2">
      <c r="A945" s="9"/>
      <c r="B945" s="8"/>
      <c r="C945" s="27"/>
      <c r="D945" s="8"/>
      <c r="E945" s="3"/>
      <c r="F945" s="12" t="str">
        <f>IF(D945=0,IF(ISBLANK(D945),"","Not Obtained"),SUM($C943-D945))</f>
        <v/>
      </c>
    </row>
    <row r="946" spans="1:8" x14ac:dyDescent="0.2">
      <c r="A946" s="9"/>
      <c r="B946" s="8"/>
      <c r="C946" s="27"/>
      <c r="D946" s="8"/>
      <c r="E946" s="3"/>
      <c r="F946" s="12" t="str">
        <f>IF(D946=0,IF(ISBLANK(D946),"","Not Obtained"),SUM($C943-D946))</f>
        <v/>
      </c>
    </row>
    <row r="947" spans="1:8" x14ac:dyDescent="0.2">
      <c r="A947" s="9"/>
      <c r="B947" s="8"/>
      <c r="C947" s="27"/>
      <c r="D947" s="8"/>
      <c r="F947" s="12" t="str">
        <f>IF($D947=0,IF(ISBLANK($D947),"","Not Obtained"),SUM($C943-$D947))</f>
        <v/>
      </c>
    </row>
    <row r="948" spans="1:8" x14ac:dyDescent="0.2">
      <c r="A948" s="36" t="str">
        <f>IF(ISBLANK(D948),"",IF(D943&gt;=0,A943+1,0))</f>
        <v/>
      </c>
      <c r="B948" s="30" t="str">
        <f>IFERROR(INDEX('DOWNLOAD SHEET'!$C$7:$C$206,MATCH($A948,'DOWNLOAD SHEET'!$A$7:$A$206,0)),"")</f>
        <v/>
      </c>
      <c r="C948" s="31" t="str">
        <f>IFERROR(INDEX('DOWNLOAD SHEET'!$B$7:$B$206,MATCH($A948,'DOWNLOAD SHEET'!$A$7:$A$206,0)),"")</f>
        <v/>
      </c>
      <c r="D948" s="32"/>
      <c r="E948" s="33"/>
      <c r="F948" s="34" t="str">
        <f>IF(D948=0,IF(ISBLANK(D948),"","Not Obtained"),SUM($C948-D948))</f>
        <v/>
      </c>
      <c r="G948" s="34"/>
      <c r="H948" s="35"/>
    </row>
    <row r="949" spans="1:8" x14ac:dyDescent="0.2">
      <c r="A949" s="9"/>
      <c r="B949" s="8"/>
      <c r="C949" s="27"/>
      <c r="D949" s="8"/>
      <c r="E949" s="3"/>
      <c r="F949" s="12" t="str">
        <f>IF(D949=0,IF(ISBLANK(D949),"","Not Obtained"),SUM($C948-D949))</f>
        <v/>
      </c>
    </row>
    <row r="950" spans="1:8" x14ac:dyDescent="0.2">
      <c r="A950" s="9"/>
      <c r="B950" s="8"/>
      <c r="C950" s="27"/>
      <c r="D950" s="8"/>
      <c r="E950" s="3"/>
      <c r="F950" s="12" t="str">
        <f>IF(D950=0,IF(ISBLANK(D950),"","Not Obtained"),SUM($C948-D950))</f>
        <v/>
      </c>
    </row>
    <row r="951" spans="1:8" x14ac:dyDescent="0.2">
      <c r="A951" s="9"/>
      <c r="B951" s="8"/>
      <c r="C951" s="27"/>
      <c r="D951" s="8"/>
      <c r="E951" s="3"/>
      <c r="F951" s="12" t="str">
        <f>IF(D951=0,IF(ISBLANK(D951),"","Not Obtained"),SUM($C948-D951))</f>
        <v/>
      </c>
    </row>
    <row r="952" spans="1:8" x14ac:dyDescent="0.2">
      <c r="A952" s="9"/>
      <c r="B952" s="8"/>
      <c r="C952" s="27"/>
      <c r="D952" s="8"/>
      <c r="F952" s="12" t="str">
        <f>IF($D952=0,IF(ISBLANK($D952),"","Not Obtained"),SUM($C948-$D952))</f>
        <v/>
      </c>
    </row>
    <row r="953" spans="1:8" x14ac:dyDescent="0.2">
      <c r="A953" s="36" t="str">
        <f>IF(ISBLANK(D953),"",IF(D948&gt;=0,A948+1,0))</f>
        <v/>
      </c>
      <c r="B953" s="30" t="str">
        <f>IFERROR(INDEX('DOWNLOAD SHEET'!$C$7:$C$206,MATCH($A953,'DOWNLOAD SHEET'!$A$7:$A$206,0)),"")</f>
        <v/>
      </c>
      <c r="C953" s="31" t="str">
        <f>IFERROR(INDEX('DOWNLOAD SHEET'!$B$7:$B$206,MATCH($A953,'DOWNLOAD SHEET'!$A$7:$A$206,0)),"")</f>
        <v/>
      </c>
      <c r="D953" s="32"/>
      <c r="E953" s="33"/>
      <c r="F953" s="34" t="str">
        <f>IF(D953=0,IF(ISBLANK(D953),"","Not Obtained"),SUM($C953-D953))</f>
        <v/>
      </c>
      <c r="G953" s="34"/>
      <c r="H953" s="35"/>
    </row>
    <row r="954" spans="1:8" x14ac:dyDescent="0.2">
      <c r="A954" s="9"/>
      <c r="B954" s="8"/>
      <c r="C954" s="6"/>
      <c r="D954" s="8"/>
      <c r="E954" s="3"/>
      <c r="F954" s="12" t="str">
        <f>IF(D954=0,IF(ISBLANK(D954),"","Not Obtained"),SUM($C953-D954))</f>
        <v/>
      </c>
    </row>
    <row r="955" spans="1:8" x14ac:dyDescent="0.2">
      <c r="A955" s="9"/>
      <c r="B955" s="8"/>
      <c r="C955" s="6"/>
      <c r="D955" s="8"/>
      <c r="E955" s="3"/>
      <c r="F955" s="12" t="str">
        <f>IF(D955=0,IF(ISBLANK(D955),"","Not Obtained"),SUM($C953-D955))</f>
        <v/>
      </c>
    </row>
    <row r="956" spans="1:8" x14ac:dyDescent="0.2">
      <c r="A956" s="9"/>
      <c r="B956" s="8"/>
      <c r="C956" s="6"/>
      <c r="D956" s="8"/>
      <c r="E956" s="3"/>
      <c r="F956" s="12" t="str">
        <f>IF(D956=0,IF(ISBLANK(D956),"","Not Obtained"),SUM($C953-D956))</f>
        <v/>
      </c>
    </row>
    <row r="957" spans="1:8" x14ac:dyDescent="0.2">
      <c r="A957" s="9"/>
      <c r="B957" s="7"/>
      <c r="C957" s="5"/>
      <c r="D957" s="8"/>
      <c r="F957" s="12" t="str">
        <f>IF($D957=0,IF(ISBLANK($D957),"","Not Obtained"),SUM($C953-$D957))</f>
        <v/>
      </c>
    </row>
    <row r="958" spans="1:8" x14ac:dyDescent="0.2">
      <c r="A958" s="36" t="str">
        <f>IF(ISBLANK(D958),"",IF(D953&gt;=0,A953+1,0))</f>
        <v/>
      </c>
      <c r="B958" s="30" t="str">
        <f>IFERROR(INDEX('DOWNLOAD SHEET'!$C$7:$C$206,MATCH($A958,'DOWNLOAD SHEET'!$A$7:$A$206,0)),"")</f>
        <v/>
      </c>
      <c r="C958" s="31" t="str">
        <f>IFERROR(INDEX('DOWNLOAD SHEET'!$B$7:$B$206,MATCH($A958,'DOWNLOAD SHEET'!$A$7:$A$206,0)),"")</f>
        <v/>
      </c>
      <c r="D958" s="32"/>
      <c r="E958" s="33"/>
      <c r="F958" s="34" t="str">
        <f>IF(D958=0,IF(ISBLANK(D958),"","Not Obtained"),SUM($C958-D958))</f>
        <v/>
      </c>
      <c r="G958" s="34"/>
      <c r="H958" s="35"/>
    </row>
    <row r="959" spans="1:8" x14ac:dyDescent="0.2">
      <c r="A959" s="9"/>
      <c r="B959" s="8"/>
      <c r="C959" s="27"/>
      <c r="D959" s="8"/>
      <c r="E959" s="3"/>
      <c r="F959" s="12" t="str">
        <f>IF(D959=0,IF(ISBLANK(D959),"","Not Obtained"),SUM($C958-D959))</f>
        <v/>
      </c>
    </row>
    <row r="960" spans="1:8" x14ac:dyDescent="0.2">
      <c r="A960" s="9"/>
      <c r="B960" s="8"/>
      <c r="C960" s="27"/>
      <c r="D960" s="8"/>
      <c r="E960" s="3"/>
      <c r="F960" s="12" t="str">
        <f>IF(D960=0,IF(ISBLANK(D960),"","Not Obtained"),SUM($C958-D960))</f>
        <v/>
      </c>
    </row>
    <row r="961" spans="1:8" x14ac:dyDescent="0.2">
      <c r="A961" s="9"/>
      <c r="B961" s="8"/>
      <c r="C961" s="27"/>
      <c r="D961" s="8"/>
      <c r="E961" s="3"/>
      <c r="F961" s="12" t="str">
        <f>IF(D961=0,IF(ISBLANK(D961),"","Not Obtained"),SUM($C958-D961))</f>
        <v/>
      </c>
    </row>
    <row r="962" spans="1:8" x14ac:dyDescent="0.2">
      <c r="B962" s="8"/>
      <c r="C962" s="27"/>
      <c r="D962" s="8"/>
      <c r="F962" s="12" t="str">
        <f>IF($D962=0,IF(ISBLANK($D962),"","Not Obtained"),SUM($C958-$D962))</f>
        <v/>
      </c>
    </row>
    <row r="963" spans="1:8" x14ac:dyDescent="0.2">
      <c r="A963" s="36" t="str">
        <f>IF(ISBLANK(D963),"",IF(D958&gt;=0,A958+1,0))</f>
        <v/>
      </c>
      <c r="B963" s="30" t="str">
        <f>IFERROR(INDEX('DOWNLOAD SHEET'!$C$7:$C$206,MATCH($A963,'DOWNLOAD SHEET'!$A$7:$A$206,0)),"")</f>
        <v/>
      </c>
      <c r="C963" s="31" t="str">
        <f>IFERROR(INDEX('DOWNLOAD SHEET'!$B$7:$B$206,MATCH($A963,'DOWNLOAD SHEET'!$A$7:$A$206,0)),"")</f>
        <v/>
      </c>
      <c r="D963" s="32"/>
      <c r="E963" s="33"/>
      <c r="F963" s="34" t="str">
        <f>IF(D963=0,IF(ISBLANK(D963),"","Not Obtained"),SUM($C963-D963))</f>
        <v/>
      </c>
      <c r="G963" s="34"/>
      <c r="H963" s="35"/>
    </row>
    <row r="964" spans="1:8" x14ac:dyDescent="0.2">
      <c r="A964" s="9"/>
      <c r="B964" s="8"/>
      <c r="C964" s="27"/>
      <c r="D964" s="8"/>
      <c r="E964" s="3"/>
      <c r="F964" s="12" t="str">
        <f>IF(D964=0,IF(ISBLANK(D964),"","Not Obtained"),SUM($C963-D964))</f>
        <v/>
      </c>
    </row>
    <row r="965" spans="1:8" x14ac:dyDescent="0.2">
      <c r="A965" s="9"/>
      <c r="B965" s="8"/>
      <c r="C965" s="27"/>
      <c r="D965" s="8"/>
      <c r="E965" s="3"/>
      <c r="F965" s="12" t="str">
        <f>IF(D965=0,IF(ISBLANK(D965),"","Not Obtained"),SUM($C963-D965))</f>
        <v/>
      </c>
    </row>
    <row r="966" spans="1:8" x14ac:dyDescent="0.2">
      <c r="A966" s="9"/>
      <c r="B966" s="8"/>
      <c r="C966" s="27"/>
      <c r="D966" s="8"/>
      <c r="E966" s="3"/>
      <c r="F966" s="12" t="str">
        <f>IF(D966=0,IF(ISBLANK(D966),"","Not Obtained"),SUM($C963-D966))</f>
        <v/>
      </c>
    </row>
    <row r="967" spans="1:8" x14ac:dyDescent="0.2">
      <c r="A967" s="9"/>
      <c r="B967" s="8"/>
      <c r="C967" s="27"/>
      <c r="D967" s="8"/>
      <c r="F967" s="12" t="str">
        <f>IF($D967=0,IF(ISBLANK($D967),"","Not Obtained"),SUM($C963-$D967))</f>
        <v/>
      </c>
    </row>
    <row r="968" spans="1:8" x14ac:dyDescent="0.2">
      <c r="A968" s="36" t="str">
        <f>IF(ISBLANK(D968),"",IF(D963&gt;=0,A963+1,0))</f>
        <v/>
      </c>
      <c r="B968" s="30" t="str">
        <f>IFERROR(INDEX('DOWNLOAD SHEET'!$C$7:$C$206,MATCH($A968,'DOWNLOAD SHEET'!$A$7:$A$206,0)),"")</f>
        <v/>
      </c>
      <c r="C968" s="31" t="str">
        <f>IFERROR(INDEX('DOWNLOAD SHEET'!$B$7:$B$206,MATCH($A968,'DOWNLOAD SHEET'!$A$7:$A$206,0)),"")</f>
        <v/>
      </c>
      <c r="D968" s="32"/>
      <c r="E968" s="33"/>
      <c r="F968" s="34" t="str">
        <f>IF(D968=0,IF(ISBLANK(D968),"","Not Obtained"),SUM($C968-D968))</f>
        <v/>
      </c>
      <c r="G968" s="34"/>
      <c r="H968" s="35"/>
    </row>
    <row r="969" spans="1:8" x14ac:dyDescent="0.2">
      <c r="A969" s="9"/>
      <c r="B969" s="8"/>
      <c r="C969" s="27"/>
      <c r="D969" s="8"/>
      <c r="E969" s="3"/>
      <c r="F969" s="12" t="str">
        <f>IF(D969=0,IF(ISBLANK(D969),"","Not Obtained"),SUM($C968-D969))</f>
        <v/>
      </c>
    </row>
    <row r="970" spans="1:8" x14ac:dyDescent="0.2">
      <c r="A970" s="9"/>
      <c r="B970" s="8"/>
      <c r="C970" s="27"/>
      <c r="D970" s="8"/>
      <c r="E970" s="3"/>
      <c r="F970" s="12" t="str">
        <f>IF(D970=0,IF(ISBLANK(D970),"","Not Obtained"),SUM($C968-D970))</f>
        <v/>
      </c>
    </row>
    <row r="971" spans="1:8" x14ac:dyDescent="0.2">
      <c r="A971" s="9"/>
      <c r="B971" s="8"/>
      <c r="C971" s="27"/>
      <c r="D971" s="8"/>
      <c r="E971" s="3"/>
      <c r="F971" s="12" t="str">
        <f>IF(D971=0,IF(ISBLANK(D971),"","Not Obtained"),SUM($C968-D971))</f>
        <v/>
      </c>
    </row>
    <row r="972" spans="1:8" x14ac:dyDescent="0.2">
      <c r="B972" s="8"/>
      <c r="C972" s="27"/>
      <c r="D972" s="8"/>
      <c r="F972" s="12" t="str">
        <f>IF($D972=0,IF(ISBLANK($D972),"","Not Obtained"),SUM($C968-$D972))</f>
        <v/>
      </c>
    </row>
    <row r="973" spans="1:8" x14ac:dyDescent="0.2">
      <c r="A973" s="36" t="str">
        <f>IF(ISBLANK(D973),"",IF(D968&gt;=0,A968+1,0))</f>
        <v/>
      </c>
      <c r="B973" s="30" t="str">
        <f>IFERROR(INDEX('DOWNLOAD SHEET'!$C$7:$C$206,MATCH($A973,'DOWNLOAD SHEET'!$A$7:$A$206,0)),"")</f>
        <v/>
      </c>
      <c r="C973" s="31" t="str">
        <f>IFERROR(INDEX('DOWNLOAD SHEET'!$B$7:$B$206,MATCH($A973,'DOWNLOAD SHEET'!$A$7:$A$206,0)),"")</f>
        <v/>
      </c>
      <c r="D973" s="32"/>
      <c r="E973" s="33"/>
      <c r="F973" s="34" t="str">
        <f>IF(D973=0,IF(ISBLANK(D973),"","Not Obtained"),SUM($C973-D973))</f>
        <v/>
      </c>
      <c r="G973" s="34"/>
      <c r="H973" s="35"/>
    </row>
    <row r="974" spans="1:8" x14ac:dyDescent="0.2">
      <c r="A974" s="9"/>
      <c r="B974" s="8"/>
      <c r="C974" s="27"/>
      <c r="D974" s="8"/>
      <c r="E974" s="3"/>
      <c r="F974" s="12" t="str">
        <f>IF(D974=0,IF(ISBLANK(D974),"","Not Obtained"),SUM($C973-D974))</f>
        <v/>
      </c>
    </row>
    <row r="975" spans="1:8" x14ac:dyDescent="0.2">
      <c r="A975" s="9"/>
      <c r="B975" s="8"/>
      <c r="C975" s="27"/>
      <c r="D975" s="8"/>
      <c r="E975" s="3"/>
      <c r="F975" s="12" t="str">
        <f>IF(D975=0,IF(ISBLANK(D975),"","Not Obtained"),SUM($C973-D975))</f>
        <v/>
      </c>
    </row>
    <row r="976" spans="1:8" x14ac:dyDescent="0.2">
      <c r="A976" s="9"/>
      <c r="B976" s="8"/>
      <c r="C976" s="27"/>
      <c r="D976" s="8"/>
      <c r="E976" s="3"/>
      <c r="F976" s="12" t="str">
        <f>IF(D976=0,IF(ISBLANK(D976),"","Not Obtained"),SUM($C973-D976))</f>
        <v/>
      </c>
    </row>
    <row r="977" spans="1:8" x14ac:dyDescent="0.2">
      <c r="A977" s="9"/>
      <c r="B977" s="8"/>
      <c r="C977" s="27"/>
      <c r="D977" s="8"/>
      <c r="F977" s="12" t="str">
        <f>IF($D977=0,IF(ISBLANK($D977),"","Not Obtained"),SUM($C973-$D977))</f>
        <v/>
      </c>
    </row>
    <row r="978" spans="1:8" x14ac:dyDescent="0.2">
      <c r="A978" s="36" t="str">
        <f>IF(ISBLANK(D978),"",IF(D973&gt;=0,A973+1,0))</f>
        <v/>
      </c>
      <c r="B978" s="30" t="str">
        <f>IFERROR(INDEX('DOWNLOAD SHEET'!$C$7:$C$206,MATCH($A978,'DOWNLOAD SHEET'!$A$7:$A$206,0)),"")</f>
        <v/>
      </c>
      <c r="C978" s="31" t="str">
        <f>IFERROR(INDEX('DOWNLOAD SHEET'!$B$7:$B$206,MATCH($A978,'DOWNLOAD SHEET'!$A$7:$A$206,0)),"")</f>
        <v/>
      </c>
      <c r="D978" s="32"/>
      <c r="E978" s="33"/>
      <c r="F978" s="34" t="str">
        <f>IF(D978=0,IF(ISBLANK(D978),"","Not Obtained"),SUM($C978-D978))</f>
        <v/>
      </c>
      <c r="G978" s="34"/>
      <c r="H978" s="35"/>
    </row>
    <row r="979" spans="1:8" x14ac:dyDescent="0.2">
      <c r="A979" s="9"/>
      <c r="B979" s="8"/>
      <c r="C979" s="27"/>
      <c r="D979" s="8"/>
      <c r="E979" s="3"/>
      <c r="F979" s="12" t="str">
        <f>IF(D979=0,IF(ISBLANK(D979),"","Not Obtained"),SUM($C978-D979))</f>
        <v/>
      </c>
    </row>
    <row r="980" spans="1:8" x14ac:dyDescent="0.2">
      <c r="A980" s="9"/>
      <c r="B980" s="8"/>
      <c r="C980" s="27"/>
      <c r="D980" s="8"/>
      <c r="E980" s="3"/>
      <c r="F980" s="12" t="str">
        <f>IF(D980=0,IF(ISBLANK(D980),"","Not Obtained"),SUM($C978-D980))</f>
        <v/>
      </c>
    </row>
    <row r="981" spans="1:8" x14ac:dyDescent="0.2">
      <c r="A981" s="9"/>
      <c r="B981" s="8"/>
      <c r="C981" s="27"/>
      <c r="D981" s="8"/>
      <c r="E981" s="3"/>
      <c r="F981" s="12" t="str">
        <f>IF(D981=0,IF(ISBLANK(D981),"","Not Obtained"),SUM($C978-D981))</f>
        <v/>
      </c>
    </row>
    <row r="982" spans="1:8" x14ac:dyDescent="0.2">
      <c r="A982" s="9"/>
      <c r="B982" s="8"/>
      <c r="C982" s="27"/>
      <c r="D982" s="8"/>
      <c r="F982" s="12" t="str">
        <f>IF($D982=0,IF(ISBLANK($D982),"","Not Obtained"),SUM($C978-$D982))</f>
        <v/>
      </c>
    </row>
    <row r="983" spans="1:8" x14ac:dyDescent="0.2">
      <c r="A983" s="36" t="str">
        <f>IF(ISBLANK(D983),"",IF(D978&gt;=0,A978+1,0))</f>
        <v/>
      </c>
      <c r="B983" s="30" t="str">
        <f>IFERROR(INDEX('DOWNLOAD SHEET'!$C$7:$C$206,MATCH($A983,'DOWNLOAD SHEET'!$A$7:$A$206,0)),"")</f>
        <v/>
      </c>
      <c r="C983" s="31" t="str">
        <f>IFERROR(INDEX('DOWNLOAD SHEET'!$B$7:$B$206,MATCH($A983,'DOWNLOAD SHEET'!$A$7:$A$206,0)),"")</f>
        <v/>
      </c>
      <c r="D983" s="32"/>
      <c r="E983" s="33"/>
      <c r="F983" s="34" t="str">
        <f>IF(D983=0,IF(ISBLANK(D983),"","Not Obtained"),SUM($C983-D983))</f>
        <v/>
      </c>
      <c r="G983" s="34"/>
      <c r="H983" s="35"/>
    </row>
    <row r="984" spans="1:8" x14ac:dyDescent="0.2">
      <c r="A984" s="9"/>
      <c r="B984" s="8"/>
      <c r="C984" s="27"/>
      <c r="D984" s="8"/>
      <c r="E984" s="3"/>
      <c r="F984" s="12" t="str">
        <f>IF(D984=0,IF(ISBLANK(D984),"","Not Obtained"),SUM($C983-D984))</f>
        <v/>
      </c>
    </row>
    <row r="985" spans="1:8" x14ac:dyDescent="0.2">
      <c r="A985" s="9"/>
      <c r="B985" s="8"/>
      <c r="C985" s="27"/>
      <c r="D985" s="8"/>
      <c r="E985" s="3"/>
      <c r="F985" s="12" t="str">
        <f>IF(D985=0,IF(ISBLANK(D985),"","Not Obtained"),SUM($C983-D985))</f>
        <v/>
      </c>
    </row>
    <row r="986" spans="1:8" x14ac:dyDescent="0.2">
      <c r="A986" s="9"/>
      <c r="B986" s="8"/>
      <c r="C986" s="27"/>
      <c r="D986" s="8"/>
      <c r="E986" s="3"/>
      <c r="F986" s="12" t="str">
        <f>IF(D986=0,IF(ISBLANK(D986),"","Not Obtained"),SUM($C983-D986))</f>
        <v/>
      </c>
    </row>
    <row r="987" spans="1:8" x14ac:dyDescent="0.2">
      <c r="A987" s="9"/>
      <c r="B987" s="8"/>
      <c r="C987" s="27"/>
      <c r="D987" s="8"/>
      <c r="F987" s="12" t="str">
        <f>IF($D987=0,IF(ISBLANK($D987),"","Not Obtained"),SUM($C983-$D987))</f>
        <v/>
      </c>
    </row>
    <row r="988" spans="1:8" x14ac:dyDescent="0.2">
      <c r="A988" s="36" t="str">
        <f>IF(ISBLANK(D988),"",IF(D983&gt;=0,A983+1,0))</f>
        <v/>
      </c>
      <c r="B988" s="30" t="str">
        <f>IFERROR(INDEX('DOWNLOAD SHEET'!$C$7:$C$206,MATCH($A988,'DOWNLOAD SHEET'!$A$7:$A$206,0)),"")</f>
        <v/>
      </c>
      <c r="C988" s="31" t="str">
        <f>IFERROR(INDEX('DOWNLOAD SHEET'!$B$7:$B$206,MATCH($A988,'DOWNLOAD SHEET'!$A$7:$A$206,0)),"")</f>
        <v/>
      </c>
      <c r="D988" s="32"/>
      <c r="E988" s="33"/>
      <c r="F988" s="34" t="str">
        <f>IF(D988=0,IF(ISBLANK(D988),"","Not Obtained"),SUM($C988-D988))</f>
        <v/>
      </c>
      <c r="G988" s="34"/>
      <c r="H988" s="35"/>
    </row>
    <row r="989" spans="1:8" x14ac:dyDescent="0.2">
      <c r="A989" s="9"/>
      <c r="B989" s="8"/>
      <c r="C989" s="27"/>
      <c r="D989" s="8"/>
      <c r="E989" s="3"/>
      <c r="F989" s="12" t="str">
        <f>IF(D989=0,IF(ISBLANK(D989),"","Not Obtained"),SUM($C988-D989))</f>
        <v/>
      </c>
    </row>
    <row r="990" spans="1:8" x14ac:dyDescent="0.2">
      <c r="A990" s="9"/>
      <c r="B990" s="8"/>
      <c r="C990" s="27"/>
      <c r="D990" s="8"/>
      <c r="E990" s="3"/>
      <c r="F990" s="12" t="str">
        <f>IF(D990=0,IF(ISBLANK(D990),"","Not Obtained"),SUM($C988-D990))</f>
        <v/>
      </c>
    </row>
    <row r="991" spans="1:8" x14ac:dyDescent="0.2">
      <c r="A991" s="9"/>
      <c r="B991" s="8"/>
      <c r="C991" s="27"/>
      <c r="D991" s="8"/>
      <c r="E991" s="3"/>
      <c r="F991" s="12" t="str">
        <f>IF(D991=0,IF(ISBLANK(D991),"","Not Obtained"),SUM($C988-D991))</f>
        <v/>
      </c>
    </row>
    <row r="992" spans="1:8" x14ac:dyDescent="0.2">
      <c r="A992" s="9"/>
      <c r="B992" s="8"/>
      <c r="C992" s="27"/>
      <c r="D992" s="8"/>
      <c r="F992" s="12" t="str">
        <f>IF($D992=0,IF(ISBLANK($D992),"","Not Obtained"),SUM($C988-$D992))</f>
        <v/>
      </c>
    </row>
    <row r="993" spans="1:8" x14ac:dyDescent="0.2">
      <c r="A993" s="36" t="str">
        <f>IF(ISBLANK(D993),"",IF(D988&gt;=0,A988+1,0))</f>
        <v/>
      </c>
      <c r="B993" s="30" t="str">
        <f>IFERROR(INDEX('DOWNLOAD SHEET'!$C$7:$C$206,MATCH($A993,'DOWNLOAD SHEET'!$A$7:$A$206,0)),"")</f>
        <v/>
      </c>
      <c r="C993" s="31" t="str">
        <f>IFERROR(INDEX('DOWNLOAD SHEET'!$B$7:$B$206,MATCH($A993,'DOWNLOAD SHEET'!$A$7:$A$206,0)),"")</f>
        <v/>
      </c>
      <c r="D993" s="32"/>
      <c r="E993" s="33"/>
      <c r="F993" s="34" t="str">
        <f>IF(D993=0,IF(ISBLANK(D993),"","Not Obtained"),SUM($C993-D993))</f>
        <v/>
      </c>
      <c r="G993" s="34"/>
      <c r="H993" s="35"/>
    </row>
    <row r="994" spans="1:8" x14ac:dyDescent="0.2">
      <c r="A994" s="9"/>
      <c r="B994" s="8"/>
      <c r="C994" s="27"/>
      <c r="D994" s="8"/>
      <c r="E994" s="3"/>
      <c r="F994" s="12" t="str">
        <f>IF(D994=0,IF(ISBLANK(D994),"","Not Obtained"),SUM($C993-D994))</f>
        <v/>
      </c>
    </row>
    <row r="995" spans="1:8" x14ac:dyDescent="0.2">
      <c r="A995" s="9"/>
      <c r="B995" s="8"/>
      <c r="C995" s="27"/>
      <c r="D995" s="8"/>
      <c r="E995" s="3"/>
      <c r="F995" s="12" t="str">
        <f>IF(D995=0,IF(ISBLANK(D995),"","Not Obtained"),SUM($C993-D995))</f>
        <v/>
      </c>
    </row>
    <row r="996" spans="1:8" x14ac:dyDescent="0.2">
      <c r="A996" s="9"/>
      <c r="B996" s="8"/>
      <c r="C996" s="27"/>
      <c r="D996" s="8"/>
      <c r="E996" s="3"/>
      <c r="F996" s="12" t="str">
        <f>IF(D996=0,IF(ISBLANK(D996),"","Not Obtained"),SUM($C993-D996))</f>
        <v/>
      </c>
    </row>
    <row r="997" spans="1:8" x14ac:dyDescent="0.2">
      <c r="A997" s="9"/>
      <c r="B997" s="8"/>
      <c r="C997" s="27"/>
      <c r="D997" s="8"/>
      <c r="F997" s="12" t="str">
        <f>IF($D997=0,IF(ISBLANK($D997),"","Not Obtained"),SUM($C993-$D997))</f>
        <v/>
      </c>
    </row>
    <row r="998" spans="1:8" x14ac:dyDescent="0.2">
      <c r="A998" s="36" t="str">
        <f>IF(ISBLANK(D998),"",IF(D993&gt;=0,A993+1,0))</f>
        <v/>
      </c>
      <c r="B998" s="30" t="str">
        <f>IFERROR(INDEX('DOWNLOAD SHEET'!$C$7:$C$206,MATCH($A998,'DOWNLOAD SHEET'!$A$7:$A$206,0)),"")</f>
        <v/>
      </c>
      <c r="C998" s="31" t="str">
        <f>IFERROR(INDEX('DOWNLOAD SHEET'!$B$7:$B$206,MATCH($A998,'DOWNLOAD SHEET'!$A$7:$A$206,0)),"")</f>
        <v/>
      </c>
      <c r="D998" s="32"/>
      <c r="E998" s="33"/>
      <c r="F998" s="34" t="str">
        <f>IF(D998=0,IF(ISBLANK(D998),"","Not Obtained"),SUM($C998-D998))</f>
        <v/>
      </c>
      <c r="G998" s="34"/>
      <c r="H998" s="35"/>
    </row>
    <row r="999" spans="1:8" x14ac:dyDescent="0.2">
      <c r="A999" s="9"/>
      <c r="B999" s="8"/>
      <c r="C999" s="27"/>
      <c r="D999" s="8"/>
      <c r="E999" s="3"/>
      <c r="F999" s="12" t="str">
        <f>IF(D999=0,IF(ISBLANK(D999),"","Not Obtained"),SUM($C998-D999))</f>
        <v/>
      </c>
    </row>
    <row r="1000" spans="1:8" x14ac:dyDescent="0.2">
      <c r="A1000" s="9"/>
      <c r="B1000" s="8"/>
      <c r="C1000" s="27"/>
      <c r="D1000" s="8"/>
      <c r="E1000" s="3"/>
      <c r="F1000" s="12" t="str">
        <f>IF(D1000=0,IF(ISBLANK(D1000),"","Not Obtained"),SUM($C998-D1000))</f>
        <v/>
      </c>
    </row>
    <row r="1001" spans="1:8" x14ac:dyDescent="0.2">
      <c r="A1001" s="9"/>
      <c r="B1001" s="8"/>
      <c r="C1001" s="27"/>
      <c r="D1001" s="8"/>
      <c r="E1001" s="3"/>
      <c r="F1001" s="12" t="str">
        <f>IF(D1001=0,IF(ISBLANK(D1001),"","Not Obtained"),SUM($C998-D1001))</f>
        <v/>
      </c>
    </row>
    <row r="1002" spans="1:8" x14ac:dyDescent="0.2">
      <c r="A1002" s="9"/>
      <c r="B1002" s="8"/>
      <c r="C1002" s="27"/>
      <c r="D1002" s="8"/>
      <c r="F1002" s="12" t="str">
        <f>IF($D1002=0,IF(ISBLANK($D1002),"","Not Obtained"),SUM($C998-$D1002))</f>
        <v/>
      </c>
    </row>
    <row r="1003" spans="1:8" x14ac:dyDescent="0.2">
      <c r="A1003" s="36" t="str">
        <f>IF(ISBLANK(D1003),"",IF(D998&gt;=0,A998+1,0))</f>
        <v/>
      </c>
      <c r="B1003" s="30" t="str">
        <f>IFERROR(INDEX('DOWNLOAD SHEET'!$C$7:$C$206,MATCH($A1003,'DOWNLOAD SHEET'!$A$7:$A$206,0)),"")</f>
        <v/>
      </c>
      <c r="C1003" s="31" t="str">
        <f>IFERROR(INDEX('DOWNLOAD SHEET'!$B$7:$B$206,MATCH($A1003,'DOWNLOAD SHEET'!$A$7:$A$206,0)),"")</f>
        <v/>
      </c>
      <c r="D1003" s="32"/>
      <c r="E1003" s="33"/>
      <c r="F1003" s="34" t="str">
        <f>IF(D1003=0,IF(ISBLANK(D1003),"","Not Obtained"),SUM($C1003-D1003))</f>
        <v/>
      </c>
      <c r="G1003" s="34"/>
      <c r="H1003" s="35"/>
    </row>
    <row r="1004" spans="1:8" x14ac:dyDescent="0.2">
      <c r="A1004" s="9"/>
      <c r="B1004" s="8"/>
      <c r="C1004" s="6"/>
      <c r="D1004" s="8"/>
      <c r="E1004" s="3"/>
      <c r="F1004" s="12" t="str">
        <f>IF(D1004=0,IF(ISBLANK(D1004),"","Not Obtained"),SUM($C1003-D1004))</f>
        <v/>
      </c>
    </row>
    <row r="1005" spans="1:8" x14ac:dyDescent="0.2">
      <c r="A1005" s="9"/>
      <c r="B1005" s="8"/>
      <c r="C1005" s="6"/>
      <c r="D1005" s="8"/>
      <c r="E1005" s="3"/>
      <c r="F1005" s="12" t="str">
        <f>IF(D1005=0,IF(ISBLANK(D1005),"","Not Obtained"),SUM($C1003-D1005))</f>
        <v/>
      </c>
    </row>
    <row r="1006" spans="1:8" x14ac:dyDescent="0.2">
      <c r="A1006" s="9"/>
      <c r="B1006" s="8"/>
      <c r="C1006" s="6"/>
      <c r="D1006" s="8"/>
      <c r="E1006" s="3"/>
      <c r="F1006" s="12" t="str">
        <f>IF(D1006=0,IF(ISBLANK(D1006),"","Not Obtained"),SUM($C1003-D1006))</f>
        <v/>
      </c>
    </row>
    <row r="1007" spans="1:8" x14ac:dyDescent="0.2">
      <c r="A1007" s="9"/>
      <c r="B1007" s="7"/>
      <c r="C1007" s="5"/>
      <c r="D1007" s="8"/>
      <c r="F1007" s="12" t="str">
        <f>IF($D1007=0,IF(ISBLANK($D1007),"","Not Obtained"),SUM($C1003-$D1007))</f>
        <v/>
      </c>
    </row>
    <row r="1008" spans="1:8" x14ac:dyDescent="0.2">
      <c r="B1008" s="25"/>
      <c r="C1008" s="26"/>
      <c r="D1008" s="8"/>
      <c r="E1008" s="3"/>
      <c r="F1008" s="12"/>
    </row>
    <row r="1009" spans="1:6" x14ac:dyDescent="0.2">
      <c r="A1009" s="9"/>
      <c r="B1009" s="8"/>
      <c r="C1009" s="6"/>
      <c r="D1009" s="8"/>
      <c r="E1009" s="3"/>
      <c r="F1009" s="12"/>
    </row>
    <row r="1010" spans="1:6" x14ac:dyDescent="0.2">
      <c r="A1010" s="9"/>
      <c r="B1010" s="8"/>
      <c r="C1010" s="6"/>
      <c r="D1010" s="8"/>
      <c r="E1010" s="3"/>
      <c r="F1010" s="12"/>
    </row>
    <row r="1011" spans="1:6" x14ac:dyDescent="0.2">
      <c r="A1011" s="9"/>
      <c r="B1011" s="8"/>
      <c r="C1011" s="6"/>
      <c r="D1011" s="8"/>
      <c r="E1011" s="3"/>
      <c r="F1011" s="12"/>
    </row>
    <row r="1012" spans="1:6" x14ac:dyDescent="0.2">
      <c r="A1012" s="9"/>
      <c r="B1012" s="7"/>
      <c r="C1012" s="5"/>
      <c r="D1012" s="8"/>
      <c r="F1012" s="12"/>
    </row>
    <row r="1013" spans="1:6" x14ac:dyDescent="0.2">
      <c r="B1013" s="25"/>
      <c r="C1013" s="26"/>
      <c r="D1013" s="8"/>
      <c r="E1013" s="3"/>
      <c r="F1013" s="12"/>
    </row>
    <row r="1014" spans="1:6" x14ac:dyDescent="0.2">
      <c r="A1014" s="9"/>
      <c r="B1014" s="8"/>
      <c r="C1014" s="6"/>
      <c r="D1014" s="8"/>
      <c r="E1014" s="3"/>
      <c r="F1014" s="12"/>
    </row>
    <row r="1015" spans="1:6" x14ac:dyDescent="0.2">
      <c r="A1015" s="9"/>
      <c r="B1015" s="8"/>
      <c r="C1015" s="6"/>
      <c r="D1015" s="8"/>
      <c r="E1015" s="3"/>
      <c r="F1015" s="12"/>
    </row>
    <row r="1016" spans="1:6" x14ac:dyDescent="0.2">
      <c r="A1016" s="9"/>
      <c r="B1016" s="8"/>
      <c r="C1016" s="6"/>
      <c r="D1016" s="8"/>
      <c r="E1016" s="3"/>
      <c r="F1016" s="12"/>
    </row>
    <row r="1017" spans="1:6" x14ac:dyDescent="0.2">
      <c r="A1017" s="9"/>
      <c r="B1017" s="7"/>
      <c r="C1017" s="5"/>
      <c r="D1017" s="8"/>
      <c r="F1017" s="12"/>
    </row>
    <row r="1018" spans="1:6" x14ac:dyDescent="0.2">
      <c r="B1018" s="25"/>
      <c r="C1018" s="26"/>
      <c r="D1018" s="8"/>
      <c r="E1018" s="3"/>
      <c r="F1018" s="12"/>
    </row>
    <row r="1019" spans="1:6" x14ac:dyDescent="0.2">
      <c r="A1019" s="9"/>
      <c r="D1019" s="8"/>
    </row>
    <row r="1020" spans="1:6" x14ac:dyDescent="0.2">
      <c r="A1020" s="9"/>
      <c r="D1020" s="8"/>
    </row>
    <row r="1021" spans="1:6" x14ac:dyDescent="0.2">
      <c r="A1021" s="9"/>
      <c r="D1021" s="8"/>
    </row>
    <row r="1022" spans="1:6" x14ac:dyDescent="0.2">
      <c r="D1022" s="8"/>
    </row>
    <row r="1023" spans="1:6" x14ac:dyDescent="0.2">
      <c r="D1023" s="8"/>
    </row>
    <row r="1024" spans="1:6" x14ac:dyDescent="0.2">
      <c r="A1024" s="9"/>
      <c r="D1024" s="8"/>
    </row>
    <row r="1025" spans="1:4" x14ac:dyDescent="0.2">
      <c r="A1025" s="9"/>
      <c r="D1025" s="8"/>
    </row>
    <row r="1026" spans="1:4" x14ac:dyDescent="0.2">
      <c r="A1026" s="9"/>
      <c r="D1026" s="8"/>
    </row>
    <row r="1027" spans="1:4" x14ac:dyDescent="0.2">
      <c r="A1027" s="9"/>
      <c r="D1027" s="8"/>
    </row>
    <row r="1028" spans="1:4" x14ac:dyDescent="0.2">
      <c r="D1028" s="8"/>
    </row>
    <row r="1029" spans="1:4" x14ac:dyDescent="0.2">
      <c r="D1029" s="8"/>
    </row>
    <row r="1030" spans="1:4" x14ac:dyDescent="0.2">
      <c r="D1030" s="8"/>
    </row>
    <row r="1031" spans="1:4" x14ac:dyDescent="0.2">
      <c r="D1031" s="8"/>
    </row>
    <row r="1032" spans="1:4" x14ac:dyDescent="0.2">
      <c r="D1032" s="8"/>
    </row>
    <row r="1033" spans="1:4" x14ac:dyDescent="0.2">
      <c r="D1033" s="8"/>
    </row>
    <row r="1034" spans="1:4" x14ac:dyDescent="0.2">
      <c r="D1034" s="8"/>
    </row>
    <row r="1035" spans="1:4" x14ac:dyDescent="0.2">
      <c r="D1035" s="8"/>
    </row>
    <row r="1036" spans="1:4" x14ac:dyDescent="0.2">
      <c r="D1036" s="8"/>
    </row>
    <row r="1037" spans="1:4" x14ac:dyDescent="0.2">
      <c r="D1037" s="8"/>
    </row>
    <row r="1038" spans="1:4" x14ac:dyDescent="0.2">
      <c r="D1038" s="8"/>
    </row>
    <row r="1039" spans="1:4" x14ac:dyDescent="0.2">
      <c r="D1039" s="8"/>
    </row>
    <row r="1040" spans="1:4" x14ac:dyDescent="0.2">
      <c r="D1040" s="8"/>
    </row>
    <row r="1041" spans="4:4" x14ac:dyDescent="0.2">
      <c r="D1041" s="8"/>
    </row>
    <row r="1042" spans="4:4" x14ac:dyDescent="0.2">
      <c r="D1042" s="8"/>
    </row>
    <row r="1043" spans="4:4" x14ac:dyDescent="0.2">
      <c r="D1043" s="8"/>
    </row>
    <row r="1044" spans="4:4" x14ac:dyDescent="0.2">
      <c r="D1044" s="8"/>
    </row>
    <row r="1045" spans="4:4" x14ac:dyDescent="0.2">
      <c r="D1045" s="8"/>
    </row>
    <row r="1046" spans="4:4" x14ac:dyDescent="0.2">
      <c r="D1046" s="8"/>
    </row>
    <row r="1047" spans="4:4" x14ac:dyDescent="0.2">
      <c r="D1047" s="8"/>
    </row>
    <row r="1048" spans="4:4" x14ac:dyDescent="0.2">
      <c r="D1048" s="8"/>
    </row>
    <row r="1049" spans="4:4" x14ac:dyDescent="0.2">
      <c r="D1049" s="8"/>
    </row>
    <row r="1050" spans="4:4" x14ac:dyDescent="0.2">
      <c r="D1050" s="8"/>
    </row>
    <row r="1051" spans="4:4" x14ac:dyDescent="0.2">
      <c r="D1051" s="8"/>
    </row>
    <row r="1052" spans="4:4" x14ac:dyDescent="0.2">
      <c r="D1052" s="8"/>
    </row>
    <row r="1053" spans="4:4" x14ac:dyDescent="0.2">
      <c r="D1053" s="8"/>
    </row>
    <row r="1054" spans="4:4" x14ac:dyDescent="0.2">
      <c r="D1054" s="8"/>
    </row>
    <row r="1055" spans="4:4" x14ac:dyDescent="0.2">
      <c r="D1055" s="8"/>
    </row>
    <row r="1056" spans="4:4" x14ac:dyDescent="0.2">
      <c r="D1056" s="8"/>
    </row>
    <row r="1057" spans="4:4" x14ac:dyDescent="0.2">
      <c r="D1057" s="7"/>
    </row>
    <row r="1058" spans="4:4" x14ac:dyDescent="0.2">
      <c r="D1058" s="8"/>
    </row>
    <row r="1059" spans="4:4" x14ac:dyDescent="0.2">
      <c r="D1059" s="8"/>
    </row>
    <row r="1060" spans="4:4" x14ac:dyDescent="0.2">
      <c r="D1060" s="8"/>
    </row>
    <row r="1061" spans="4:4" x14ac:dyDescent="0.2">
      <c r="D1061" s="8"/>
    </row>
    <row r="1062" spans="4:4" x14ac:dyDescent="0.2">
      <c r="D1062" s="8"/>
    </row>
    <row r="1063" spans="4:4" x14ac:dyDescent="0.2">
      <c r="D1063" s="8"/>
    </row>
    <row r="1064" spans="4:4" x14ac:dyDescent="0.2">
      <c r="D1064" s="8"/>
    </row>
    <row r="1065" spans="4:4" x14ac:dyDescent="0.2">
      <c r="D1065" s="8"/>
    </row>
    <row r="1066" spans="4:4" x14ac:dyDescent="0.2">
      <c r="D1066" s="8"/>
    </row>
    <row r="1067" spans="4:4" x14ac:dyDescent="0.2">
      <c r="D1067" s="8"/>
    </row>
    <row r="1068" spans="4:4" x14ac:dyDescent="0.2">
      <c r="D1068" s="8"/>
    </row>
    <row r="1069" spans="4:4" x14ac:dyDescent="0.2">
      <c r="D1069" s="8"/>
    </row>
    <row r="1070" spans="4:4" x14ac:dyDescent="0.2">
      <c r="D1070" s="8"/>
    </row>
    <row r="1071" spans="4:4" x14ac:dyDescent="0.2">
      <c r="D1071" s="8"/>
    </row>
    <row r="1072" spans="4:4" x14ac:dyDescent="0.2">
      <c r="D1072" s="8"/>
    </row>
    <row r="1073" spans="4:4" x14ac:dyDescent="0.2">
      <c r="D1073" s="8"/>
    </row>
    <row r="1074" spans="4:4" x14ac:dyDescent="0.2">
      <c r="D1074" s="8"/>
    </row>
    <row r="1075" spans="4:4" x14ac:dyDescent="0.2">
      <c r="D1075" s="8"/>
    </row>
    <row r="1076" spans="4:4" x14ac:dyDescent="0.2">
      <c r="D1076" s="8"/>
    </row>
    <row r="1077" spans="4:4" x14ac:dyDescent="0.2">
      <c r="D1077" s="8"/>
    </row>
    <row r="1078" spans="4:4" x14ac:dyDescent="0.2">
      <c r="D1078" s="8"/>
    </row>
    <row r="1079" spans="4:4" x14ac:dyDescent="0.2">
      <c r="D1079" s="8"/>
    </row>
    <row r="1080" spans="4:4" x14ac:dyDescent="0.2">
      <c r="D1080" s="8"/>
    </row>
    <row r="1081" spans="4:4" x14ac:dyDescent="0.2">
      <c r="D1081" s="8"/>
    </row>
    <row r="1082" spans="4:4" x14ac:dyDescent="0.2">
      <c r="D1082" s="8"/>
    </row>
    <row r="1083" spans="4:4" x14ac:dyDescent="0.2">
      <c r="D1083" s="8"/>
    </row>
  </sheetData>
  <customSheetViews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59:F62">
    <cfRule type="containsText" dxfId="362" priority="756" operator="containsText" text="Not Obtained">
      <formula>NOT(ISERROR(SEARCH("Not Obtained",F59)))</formula>
    </cfRule>
    <cfRule type="notContainsBlanks" priority="755">
      <formula>LEN(TRIM(F59))&gt;0</formula>
    </cfRule>
  </conditionalFormatting>
  <conditionalFormatting sqref="F64:F67">
    <cfRule type="containsText" dxfId="361" priority="754" operator="containsText" text="Not Obtained">
      <formula>NOT(ISERROR(SEARCH("Not Obtained",F64)))</formula>
    </cfRule>
    <cfRule type="notContainsBlanks" priority="753">
      <formula>LEN(TRIM(F64))&gt;0</formula>
    </cfRule>
  </conditionalFormatting>
  <conditionalFormatting sqref="F69:F72">
    <cfRule type="containsText" dxfId="360" priority="752" operator="containsText" text="Not Obtained">
      <formula>NOT(ISERROR(SEARCH("Not Obtained",F69)))</formula>
    </cfRule>
    <cfRule type="notContainsBlanks" priority="751">
      <formula>LEN(TRIM(F69))&gt;0</formula>
    </cfRule>
  </conditionalFormatting>
  <conditionalFormatting sqref="F74:F77">
    <cfRule type="containsText" dxfId="359" priority="750" operator="containsText" text="Not Obtained">
      <formula>NOT(ISERROR(SEARCH("Not Obtained",F74)))</formula>
    </cfRule>
    <cfRule type="notContainsBlanks" priority="749">
      <formula>LEN(TRIM(F74))&gt;0</formula>
    </cfRule>
  </conditionalFormatting>
  <conditionalFormatting sqref="F79:F82">
    <cfRule type="containsText" dxfId="358" priority="748" operator="containsText" text="Not Obtained">
      <formula>NOT(ISERROR(SEARCH("Not Obtained",F79)))</formula>
    </cfRule>
    <cfRule type="notContainsBlanks" priority="747">
      <formula>LEN(TRIM(F79))&gt;0</formula>
    </cfRule>
  </conditionalFormatting>
  <conditionalFormatting sqref="F84:F87">
    <cfRule type="containsText" dxfId="357" priority="746" operator="containsText" text="Not Obtained">
      <formula>NOT(ISERROR(SEARCH("Not Obtained",F84)))</formula>
    </cfRule>
    <cfRule type="notContainsBlanks" priority="745">
      <formula>LEN(TRIM(F84))&gt;0</formula>
    </cfRule>
  </conditionalFormatting>
  <conditionalFormatting sqref="F89:F92">
    <cfRule type="containsText" dxfId="356" priority="744" operator="containsText" text="Not Obtained">
      <formula>NOT(ISERROR(SEARCH("Not Obtained",F89)))</formula>
    </cfRule>
    <cfRule type="notContainsBlanks" priority="743">
      <formula>LEN(TRIM(F89))&gt;0</formula>
    </cfRule>
  </conditionalFormatting>
  <conditionalFormatting sqref="F94:F97">
    <cfRule type="containsText" dxfId="355" priority="742" operator="containsText" text="Not Obtained">
      <formula>NOT(ISERROR(SEARCH("Not Obtained",F94)))</formula>
    </cfRule>
    <cfRule type="notContainsBlanks" priority="741">
      <formula>LEN(TRIM(F94))&gt;0</formula>
    </cfRule>
  </conditionalFormatting>
  <conditionalFormatting sqref="F99:F102">
    <cfRule type="containsText" dxfId="354" priority="740" operator="containsText" text="Not Obtained">
      <formula>NOT(ISERROR(SEARCH("Not Obtained",F99)))</formula>
    </cfRule>
    <cfRule type="notContainsBlanks" priority="739">
      <formula>LEN(TRIM(F99))&gt;0</formula>
    </cfRule>
  </conditionalFormatting>
  <conditionalFormatting sqref="F104:F107">
    <cfRule type="notContainsBlanks" priority="737">
      <formula>LEN(TRIM(F104))&gt;0</formula>
    </cfRule>
    <cfRule type="containsText" dxfId="353" priority="738" operator="containsText" text="Not Obtained">
      <formula>NOT(ISERROR(SEARCH("Not Obtained",F104)))</formula>
    </cfRule>
  </conditionalFormatting>
  <conditionalFormatting sqref="F109:F112">
    <cfRule type="containsText" dxfId="352" priority="736" operator="containsText" text="Not Obtained">
      <formula>NOT(ISERROR(SEARCH("Not Obtained",F109)))</formula>
    </cfRule>
    <cfRule type="notContainsBlanks" priority="735">
      <formula>LEN(TRIM(F109))&gt;0</formula>
    </cfRule>
  </conditionalFormatting>
  <conditionalFormatting sqref="F114:F117">
    <cfRule type="containsText" dxfId="351" priority="734" operator="containsText" text="Not Obtained">
      <formula>NOT(ISERROR(SEARCH("Not Obtained",F114)))</formula>
    </cfRule>
    <cfRule type="notContainsBlanks" priority="733">
      <formula>LEN(TRIM(F114))&gt;0</formula>
    </cfRule>
  </conditionalFormatting>
  <conditionalFormatting sqref="F119:F122">
    <cfRule type="containsText" dxfId="350" priority="732" operator="containsText" text="Not Obtained">
      <formula>NOT(ISERROR(SEARCH("Not Obtained",F119)))</formula>
    </cfRule>
    <cfRule type="notContainsBlanks" priority="731">
      <formula>LEN(TRIM(F119))&gt;0</formula>
    </cfRule>
  </conditionalFormatting>
  <conditionalFormatting sqref="F124:F127">
    <cfRule type="containsText" dxfId="349" priority="730" operator="containsText" text="Not Obtained">
      <formula>NOT(ISERROR(SEARCH("Not Obtained",F124)))</formula>
    </cfRule>
    <cfRule type="notContainsBlanks" priority="729">
      <formula>LEN(TRIM(F124))&gt;0</formula>
    </cfRule>
  </conditionalFormatting>
  <conditionalFormatting sqref="F129:F132">
    <cfRule type="containsText" dxfId="348" priority="728" operator="containsText" text="Not Obtained">
      <formula>NOT(ISERROR(SEARCH("Not Obtained",F129)))</formula>
    </cfRule>
    <cfRule type="notContainsBlanks" priority="727">
      <formula>LEN(TRIM(F129))&gt;0</formula>
    </cfRule>
  </conditionalFormatting>
  <conditionalFormatting sqref="F134:F137">
    <cfRule type="containsText" dxfId="347" priority="726" operator="containsText" text="Not Obtained">
      <formula>NOT(ISERROR(SEARCH("Not Obtained",F134)))</formula>
    </cfRule>
    <cfRule type="notContainsBlanks" priority="725">
      <formula>LEN(TRIM(F134))&gt;0</formula>
    </cfRule>
  </conditionalFormatting>
  <conditionalFormatting sqref="F139:F142">
    <cfRule type="containsText" dxfId="346" priority="724" operator="containsText" text="Not Obtained">
      <formula>NOT(ISERROR(SEARCH("Not Obtained",F139)))</formula>
    </cfRule>
    <cfRule type="notContainsBlanks" priority="723">
      <formula>LEN(TRIM(F139))&gt;0</formula>
    </cfRule>
  </conditionalFormatting>
  <conditionalFormatting sqref="F144:F147">
    <cfRule type="containsText" dxfId="345" priority="722" operator="containsText" text="Not Obtained">
      <formula>NOT(ISERROR(SEARCH("Not Obtained",F144)))</formula>
    </cfRule>
    <cfRule type="notContainsBlanks" priority="721">
      <formula>LEN(TRIM(F144))&gt;0</formula>
    </cfRule>
  </conditionalFormatting>
  <conditionalFormatting sqref="F149:F152">
    <cfRule type="containsText" dxfId="344" priority="720" operator="containsText" text="Not Obtained">
      <formula>NOT(ISERROR(SEARCH("Not Obtained",F149)))</formula>
    </cfRule>
    <cfRule type="notContainsBlanks" priority="719">
      <formula>LEN(TRIM(F149))&gt;0</formula>
    </cfRule>
  </conditionalFormatting>
  <conditionalFormatting sqref="F154:F157">
    <cfRule type="notContainsBlanks" priority="717">
      <formula>LEN(TRIM(F154))&gt;0</formula>
    </cfRule>
    <cfRule type="containsText" dxfId="343" priority="718" operator="containsText" text="Not Obtained">
      <formula>NOT(ISERROR(SEARCH("Not Obtained",F154)))</formula>
    </cfRule>
  </conditionalFormatting>
  <conditionalFormatting sqref="F159:F162">
    <cfRule type="containsText" dxfId="342" priority="716" operator="containsText" text="Not Obtained">
      <formula>NOT(ISERROR(SEARCH("Not Obtained",F159)))</formula>
    </cfRule>
    <cfRule type="notContainsBlanks" priority="715">
      <formula>LEN(TRIM(F159))&gt;0</formula>
    </cfRule>
  </conditionalFormatting>
  <conditionalFormatting sqref="F164:F167">
    <cfRule type="notContainsBlanks" priority="713">
      <formula>LEN(TRIM(F164))&gt;0</formula>
    </cfRule>
    <cfRule type="containsText" dxfId="341" priority="714" operator="containsText" text="Not Obtained">
      <formula>NOT(ISERROR(SEARCH("Not Obtained",F164)))</formula>
    </cfRule>
  </conditionalFormatting>
  <conditionalFormatting sqref="F169:F172">
    <cfRule type="notContainsBlanks" priority="711">
      <formula>LEN(TRIM(F169))&gt;0</formula>
    </cfRule>
    <cfRule type="containsText" dxfId="340" priority="712" operator="containsText" text="Not Obtained">
      <formula>NOT(ISERROR(SEARCH("Not Obtained",F169)))</formula>
    </cfRule>
  </conditionalFormatting>
  <conditionalFormatting sqref="F174:F177">
    <cfRule type="containsText" dxfId="339" priority="710" operator="containsText" text="Not Obtained">
      <formula>NOT(ISERROR(SEARCH("Not Obtained",F174)))</formula>
    </cfRule>
    <cfRule type="notContainsBlanks" priority="709">
      <formula>LEN(TRIM(F174))&gt;0</formula>
    </cfRule>
  </conditionalFormatting>
  <conditionalFormatting sqref="F179:F182">
    <cfRule type="containsText" dxfId="338" priority="708" operator="containsText" text="Not Obtained">
      <formula>NOT(ISERROR(SEARCH("Not Obtained",F179)))</formula>
    </cfRule>
    <cfRule type="notContainsBlanks" priority="707">
      <formula>LEN(TRIM(F179))&gt;0</formula>
    </cfRule>
  </conditionalFormatting>
  <conditionalFormatting sqref="F184:F187">
    <cfRule type="containsText" dxfId="337" priority="706" operator="containsText" text="Not Obtained">
      <formula>NOT(ISERROR(SEARCH("Not Obtained",F184)))</formula>
    </cfRule>
    <cfRule type="notContainsBlanks" priority="705">
      <formula>LEN(TRIM(F184))&gt;0</formula>
    </cfRule>
  </conditionalFormatting>
  <conditionalFormatting sqref="F189:F192">
    <cfRule type="containsText" dxfId="336" priority="704" operator="containsText" text="Not Obtained">
      <formula>NOT(ISERROR(SEARCH("Not Obtained",F189)))</formula>
    </cfRule>
    <cfRule type="notContainsBlanks" priority="703">
      <formula>LEN(TRIM(F189))&gt;0</formula>
    </cfRule>
  </conditionalFormatting>
  <conditionalFormatting sqref="F194:F197">
    <cfRule type="containsText" dxfId="335" priority="702" operator="containsText" text="Not Obtained">
      <formula>NOT(ISERROR(SEARCH("Not Obtained",F194)))</formula>
    </cfRule>
    <cfRule type="notContainsBlanks" priority="701">
      <formula>LEN(TRIM(F194))&gt;0</formula>
    </cfRule>
  </conditionalFormatting>
  <conditionalFormatting sqref="F199:F202">
    <cfRule type="containsText" dxfId="334" priority="700" operator="containsText" text="Not Obtained">
      <formula>NOT(ISERROR(SEARCH("Not Obtained",F199)))</formula>
    </cfRule>
    <cfRule type="notContainsBlanks" priority="699">
      <formula>LEN(TRIM(F199))&gt;0</formula>
    </cfRule>
  </conditionalFormatting>
  <conditionalFormatting sqref="F204:F207">
    <cfRule type="containsText" dxfId="333" priority="698" operator="containsText" text="Not Obtained">
      <formula>NOT(ISERROR(SEARCH("Not Obtained",F204)))</formula>
    </cfRule>
    <cfRule type="notContainsBlanks" priority="697">
      <formula>LEN(TRIM(F204))&gt;0</formula>
    </cfRule>
  </conditionalFormatting>
  <conditionalFormatting sqref="F209:F212">
    <cfRule type="containsText" dxfId="332" priority="696" operator="containsText" text="Not Obtained">
      <formula>NOT(ISERROR(SEARCH("Not Obtained",F209)))</formula>
    </cfRule>
    <cfRule type="notContainsBlanks" priority="695">
      <formula>LEN(TRIM(F209))&gt;0</formula>
    </cfRule>
  </conditionalFormatting>
  <conditionalFormatting sqref="F214:F217">
    <cfRule type="containsText" dxfId="331" priority="694" operator="containsText" text="Not Obtained">
      <formula>NOT(ISERROR(SEARCH("Not Obtained",F214)))</formula>
    </cfRule>
    <cfRule type="notContainsBlanks" priority="693">
      <formula>LEN(TRIM(F214))&gt;0</formula>
    </cfRule>
  </conditionalFormatting>
  <conditionalFormatting sqref="F219:F222">
    <cfRule type="containsText" dxfId="330" priority="692" operator="containsText" text="Not Obtained">
      <formula>NOT(ISERROR(SEARCH("Not Obtained",F219)))</formula>
    </cfRule>
    <cfRule type="notContainsBlanks" priority="691">
      <formula>LEN(TRIM(F219))&gt;0</formula>
    </cfRule>
  </conditionalFormatting>
  <conditionalFormatting sqref="F224:F227">
    <cfRule type="containsText" dxfId="329" priority="690" operator="containsText" text="Not Obtained">
      <formula>NOT(ISERROR(SEARCH("Not Obtained",F224)))</formula>
    </cfRule>
    <cfRule type="notContainsBlanks" priority="689">
      <formula>LEN(TRIM(F224))&gt;0</formula>
    </cfRule>
  </conditionalFormatting>
  <conditionalFormatting sqref="F229:F232">
    <cfRule type="containsText" dxfId="328" priority="688" operator="containsText" text="Not Obtained">
      <formula>NOT(ISERROR(SEARCH("Not Obtained",F229)))</formula>
    </cfRule>
    <cfRule type="notContainsBlanks" priority="687">
      <formula>LEN(TRIM(F229))&gt;0</formula>
    </cfRule>
  </conditionalFormatting>
  <conditionalFormatting sqref="F234:F237">
    <cfRule type="containsText" dxfId="327" priority="686" operator="containsText" text="Not Obtained">
      <formula>NOT(ISERROR(SEARCH("Not Obtained",F234)))</formula>
    </cfRule>
    <cfRule type="notContainsBlanks" priority="685">
      <formula>LEN(TRIM(F234))&gt;0</formula>
    </cfRule>
  </conditionalFormatting>
  <conditionalFormatting sqref="F239:F242">
    <cfRule type="containsText" dxfId="326" priority="684" operator="containsText" text="Not Obtained">
      <formula>NOT(ISERROR(SEARCH("Not Obtained",F239)))</formula>
    </cfRule>
    <cfRule type="notContainsBlanks" priority="683">
      <formula>LEN(TRIM(F239))&gt;0</formula>
    </cfRule>
  </conditionalFormatting>
  <conditionalFormatting sqref="F244:F247">
    <cfRule type="containsText" dxfId="325" priority="682" operator="containsText" text="Not Obtained">
      <formula>NOT(ISERROR(SEARCH("Not Obtained",F244)))</formula>
    </cfRule>
    <cfRule type="notContainsBlanks" priority="681">
      <formula>LEN(TRIM(F244))&gt;0</formula>
    </cfRule>
  </conditionalFormatting>
  <conditionalFormatting sqref="F249:F252">
    <cfRule type="containsText" dxfId="324" priority="680" operator="containsText" text="Not Obtained">
      <formula>NOT(ISERROR(SEARCH("Not Obtained",F249)))</formula>
    </cfRule>
    <cfRule type="notContainsBlanks" priority="679">
      <formula>LEN(TRIM(F249))&gt;0</formula>
    </cfRule>
  </conditionalFormatting>
  <conditionalFormatting sqref="F254:F257">
    <cfRule type="containsText" dxfId="323" priority="678" operator="containsText" text="Not Obtained">
      <formula>NOT(ISERROR(SEARCH("Not Obtained",F254)))</formula>
    </cfRule>
    <cfRule type="notContainsBlanks" priority="677">
      <formula>LEN(TRIM(F254))&gt;0</formula>
    </cfRule>
  </conditionalFormatting>
  <conditionalFormatting sqref="F259:F262">
    <cfRule type="containsText" dxfId="322" priority="676" operator="containsText" text="Not Obtained">
      <formula>NOT(ISERROR(SEARCH("Not Obtained",F259)))</formula>
    </cfRule>
    <cfRule type="notContainsBlanks" priority="675">
      <formula>LEN(TRIM(F259))&gt;0</formula>
    </cfRule>
  </conditionalFormatting>
  <conditionalFormatting sqref="F264:F267">
    <cfRule type="containsText" dxfId="321" priority="674" operator="containsText" text="Not Obtained">
      <formula>NOT(ISERROR(SEARCH("Not Obtained",F264)))</formula>
    </cfRule>
    <cfRule type="notContainsBlanks" priority="673">
      <formula>LEN(TRIM(F264))&gt;0</formula>
    </cfRule>
  </conditionalFormatting>
  <conditionalFormatting sqref="F269:F272">
    <cfRule type="notContainsBlanks" priority="671">
      <formula>LEN(TRIM(F269))&gt;0</formula>
    </cfRule>
    <cfRule type="containsText" dxfId="320" priority="672" operator="containsText" text="Not Obtained">
      <formula>NOT(ISERROR(SEARCH("Not Obtained",F269)))</formula>
    </cfRule>
  </conditionalFormatting>
  <conditionalFormatting sqref="F274:F277">
    <cfRule type="containsText" dxfId="319" priority="670" operator="containsText" text="Not Obtained">
      <formula>NOT(ISERROR(SEARCH("Not Obtained",F274)))</formula>
    </cfRule>
    <cfRule type="notContainsBlanks" priority="669">
      <formula>LEN(TRIM(F274))&gt;0</formula>
    </cfRule>
  </conditionalFormatting>
  <conditionalFormatting sqref="F279:F282">
    <cfRule type="notContainsBlanks" priority="667">
      <formula>LEN(TRIM(F279))&gt;0</formula>
    </cfRule>
    <cfRule type="containsText" dxfId="318" priority="668" operator="containsText" text="Not Obtained">
      <formula>NOT(ISERROR(SEARCH("Not Obtained",F279)))</formula>
    </cfRule>
  </conditionalFormatting>
  <conditionalFormatting sqref="F284:F287">
    <cfRule type="notContainsBlanks" priority="665">
      <formula>LEN(TRIM(F284))&gt;0</formula>
    </cfRule>
    <cfRule type="containsText" dxfId="317" priority="666" operator="containsText" text="Not Obtained">
      <formula>NOT(ISERROR(SEARCH("Not Obtained",F284)))</formula>
    </cfRule>
  </conditionalFormatting>
  <conditionalFormatting sqref="F289:F292">
    <cfRule type="containsText" dxfId="316" priority="664" operator="containsText" text="Not Obtained">
      <formula>NOT(ISERROR(SEARCH("Not Obtained",F289)))</formula>
    </cfRule>
    <cfRule type="notContainsBlanks" priority="663">
      <formula>LEN(TRIM(F289))&gt;0</formula>
    </cfRule>
  </conditionalFormatting>
  <conditionalFormatting sqref="F294:F297">
    <cfRule type="containsText" dxfId="315" priority="662" operator="containsText" text="Not Obtained">
      <formula>NOT(ISERROR(SEARCH("Not Obtained",F294)))</formula>
    </cfRule>
    <cfRule type="notContainsBlanks" priority="661">
      <formula>LEN(TRIM(F294))&gt;0</formula>
    </cfRule>
  </conditionalFormatting>
  <conditionalFormatting sqref="F299:F302">
    <cfRule type="notContainsBlanks" priority="659">
      <formula>LEN(TRIM(F299))&gt;0</formula>
    </cfRule>
    <cfRule type="containsText" dxfId="314" priority="660" operator="containsText" text="Not Obtained">
      <formula>NOT(ISERROR(SEARCH("Not Obtained",F299)))</formula>
    </cfRule>
  </conditionalFormatting>
  <conditionalFormatting sqref="F304:F307">
    <cfRule type="containsText" dxfId="313" priority="658" operator="containsText" text="Not Obtained">
      <formula>NOT(ISERROR(SEARCH("Not Obtained",F304)))</formula>
    </cfRule>
    <cfRule type="notContainsBlanks" priority="657">
      <formula>LEN(TRIM(F304))&gt;0</formula>
    </cfRule>
  </conditionalFormatting>
  <conditionalFormatting sqref="F309:F312">
    <cfRule type="containsText" dxfId="312" priority="656" operator="containsText" text="Not Obtained">
      <formula>NOT(ISERROR(SEARCH("Not Obtained",F309)))</formula>
    </cfRule>
    <cfRule type="notContainsBlanks" priority="655">
      <formula>LEN(TRIM(F309))&gt;0</formula>
    </cfRule>
  </conditionalFormatting>
  <conditionalFormatting sqref="F314:F317">
    <cfRule type="containsText" dxfId="311" priority="654" operator="containsText" text="Not Obtained">
      <formula>NOT(ISERROR(SEARCH("Not Obtained",F314)))</formula>
    </cfRule>
    <cfRule type="notContainsBlanks" priority="653">
      <formula>LEN(TRIM(F314))&gt;0</formula>
    </cfRule>
  </conditionalFormatting>
  <conditionalFormatting sqref="F319:F322">
    <cfRule type="containsText" dxfId="310" priority="652" operator="containsText" text="Not Obtained">
      <formula>NOT(ISERROR(SEARCH("Not Obtained",F319)))</formula>
    </cfRule>
    <cfRule type="notContainsBlanks" priority="651">
      <formula>LEN(TRIM(F319))&gt;0</formula>
    </cfRule>
  </conditionalFormatting>
  <conditionalFormatting sqref="F324:F327">
    <cfRule type="containsText" dxfId="309" priority="650" operator="containsText" text="Not Obtained">
      <formula>NOT(ISERROR(SEARCH("Not Obtained",F324)))</formula>
    </cfRule>
    <cfRule type="notContainsBlanks" priority="649">
      <formula>LEN(TRIM(F324))&gt;0</formula>
    </cfRule>
  </conditionalFormatting>
  <conditionalFormatting sqref="F329:F332">
    <cfRule type="containsText" dxfId="308" priority="648" operator="containsText" text="Not Obtained">
      <formula>NOT(ISERROR(SEARCH("Not Obtained",F329)))</formula>
    </cfRule>
    <cfRule type="notContainsBlanks" priority="647">
      <formula>LEN(TRIM(F329))&gt;0</formula>
    </cfRule>
  </conditionalFormatting>
  <conditionalFormatting sqref="F334:F337">
    <cfRule type="containsText" dxfId="307" priority="646" operator="containsText" text="Not Obtained">
      <formula>NOT(ISERROR(SEARCH("Not Obtained",F334)))</formula>
    </cfRule>
    <cfRule type="notContainsBlanks" priority="645">
      <formula>LEN(TRIM(F334))&gt;0</formula>
    </cfRule>
  </conditionalFormatting>
  <conditionalFormatting sqref="F339:F342">
    <cfRule type="containsText" dxfId="306" priority="644" operator="containsText" text="Not Obtained">
      <formula>NOT(ISERROR(SEARCH("Not Obtained",F339)))</formula>
    </cfRule>
    <cfRule type="notContainsBlanks" priority="643">
      <formula>LEN(TRIM(F339))&gt;0</formula>
    </cfRule>
  </conditionalFormatting>
  <conditionalFormatting sqref="F344:F347">
    <cfRule type="containsText" dxfId="305" priority="642" operator="containsText" text="Not Obtained">
      <formula>NOT(ISERROR(SEARCH("Not Obtained",F344)))</formula>
    </cfRule>
    <cfRule type="notContainsBlanks" priority="641">
      <formula>LEN(TRIM(F344))&gt;0</formula>
    </cfRule>
  </conditionalFormatting>
  <conditionalFormatting sqref="F349:F352">
    <cfRule type="containsText" dxfId="304" priority="640" operator="containsText" text="Not Obtained">
      <formula>NOT(ISERROR(SEARCH("Not Obtained",F349)))</formula>
    </cfRule>
    <cfRule type="notContainsBlanks" priority="639">
      <formula>LEN(TRIM(F349))&gt;0</formula>
    </cfRule>
  </conditionalFormatting>
  <conditionalFormatting sqref="F354:F357">
    <cfRule type="containsText" dxfId="303" priority="638" operator="containsText" text="Not Obtained">
      <formula>NOT(ISERROR(SEARCH("Not Obtained",F354)))</formula>
    </cfRule>
    <cfRule type="notContainsBlanks" priority="637">
      <formula>LEN(TRIM(F354))&gt;0</formula>
    </cfRule>
  </conditionalFormatting>
  <conditionalFormatting sqref="F359:F362">
    <cfRule type="containsText" dxfId="302" priority="636" operator="containsText" text="Not Obtained">
      <formula>NOT(ISERROR(SEARCH("Not Obtained",F359)))</formula>
    </cfRule>
    <cfRule type="notContainsBlanks" priority="635">
      <formula>LEN(TRIM(F359))&gt;0</formula>
    </cfRule>
  </conditionalFormatting>
  <conditionalFormatting sqref="F364:F367">
    <cfRule type="containsText" dxfId="301" priority="634" operator="containsText" text="Not Obtained">
      <formula>NOT(ISERROR(SEARCH("Not Obtained",F364)))</formula>
    </cfRule>
    <cfRule type="notContainsBlanks" priority="633">
      <formula>LEN(TRIM(F364))&gt;0</formula>
    </cfRule>
  </conditionalFormatting>
  <conditionalFormatting sqref="F369:F372">
    <cfRule type="containsText" dxfId="300" priority="632" operator="containsText" text="Not Obtained">
      <formula>NOT(ISERROR(SEARCH("Not Obtained",F369)))</formula>
    </cfRule>
    <cfRule type="notContainsBlanks" priority="631">
      <formula>LEN(TRIM(F369))&gt;0</formula>
    </cfRule>
  </conditionalFormatting>
  <conditionalFormatting sqref="F374:F377">
    <cfRule type="containsText" dxfId="299" priority="630" operator="containsText" text="Not Obtained">
      <formula>NOT(ISERROR(SEARCH("Not Obtained",F374)))</formula>
    </cfRule>
    <cfRule type="notContainsBlanks" priority="629">
      <formula>LEN(TRIM(F374))&gt;0</formula>
    </cfRule>
  </conditionalFormatting>
  <conditionalFormatting sqref="F379:F382">
    <cfRule type="containsText" dxfId="298" priority="628" operator="containsText" text="Not Obtained">
      <formula>NOT(ISERROR(SEARCH("Not Obtained",F379)))</formula>
    </cfRule>
    <cfRule type="notContainsBlanks" priority="627">
      <formula>LEN(TRIM(F379))&gt;0</formula>
    </cfRule>
  </conditionalFormatting>
  <conditionalFormatting sqref="F384:F387">
    <cfRule type="containsText" dxfId="297" priority="626" operator="containsText" text="Not Obtained">
      <formula>NOT(ISERROR(SEARCH("Not Obtained",F384)))</formula>
    </cfRule>
    <cfRule type="notContainsBlanks" priority="625">
      <formula>LEN(TRIM(F384))&gt;0</formula>
    </cfRule>
  </conditionalFormatting>
  <conditionalFormatting sqref="F389:F392">
    <cfRule type="notContainsBlanks" priority="623">
      <formula>LEN(TRIM(F389))&gt;0</formula>
    </cfRule>
    <cfRule type="containsText" dxfId="296" priority="624" operator="containsText" text="Not Obtained">
      <formula>NOT(ISERROR(SEARCH("Not Obtained",F389)))</formula>
    </cfRule>
  </conditionalFormatting>
  <conditionalFormatting sqref="F394:F397">
    <cfRule type="containsText" dxfId="295" priority="622" operator="containsText" text="Not Obtained">
      <formula>NOT(ISERROR(SEARCH("Not Obtained",F394)))</formula>
    </cfRule>
    <cfRule type="notContainsBlanks" priority="621">
      <formula>LEN(TRIM(F394))&gt;0</formula>
    </cfRule>
  </conditionalFormatting>
  <conditionalFormatting sqref="F399:F402">
    <cfRule type="containsText" dxfId="294" priority="620" operator="containsText" text="Not Obtained">
      <formula>NOT(ISERROR(SEARCH("Not Obtained",F399)))</formula>
    </cfRule>
    <cfRule type="notContainsBlanks" priority="619">
      <formula>LEN(TRIM(F399))&gt;0</formula>
    </cfRule>
  </conditionalFormatting>
  <conditionalFormatting sqref="F404:F407">
    <cfRule type="containsText" dxfId="293" priority="618" operator="containsText" text="Not Obtained">
      <formula>NOT(ISERROR(SEARCH("Not Obtained",F404)))</formula>
    </cfRule>
    <cfRule type="notContainsBlanks" priority="617">
      <formula>LEN(TRIM(F404))&gt;0</formula>
    </cfRule>
  </conditionalFormatting>
  <conditionalFormatting sqref="F409:F412">
    <cfRule type="containsText" dxfId="292" priority="616" operator="containsText" text="Not Obtained">
      <formula>NOT(ISERROR(SEARCH("Not Obtained",F409)))</formula>
    </cfRule>
    <cfRule type="notContainsBlanks" priority="615">
      <formula>LEN(TRIM(F409))&gt;0</formula>
    </cfRule>
  </conditionalFormatting>
  <conditionalFormatting sqref="F414:F417">
    <cfRule type="containsText" dxfId="291" priority="614" operator="containsText" text="Not Obtained">
      <formula>NOT(ISERROR(SEARCH("Not Obtained",F414)))</formula>
    </cfRule>
    <cfRule type="notContainsBlanks" priority="613">
      <formula>LEN(TRIM(F414))&gt;0</formula>
    </cfRule>
  </conditionalFormatting>
  <conditionalFormatting sqref="F419:F422">
    <cfRule type="containsText" dxfId="290" priority="612" operator="containsText" text="Not Obtained">
      <formula>NOT(ISERROR(SEARCH("Not Obtained",F419)))</formula>
    </cfRule>
    <cfRule type="notContainsBlanks" priority="611">
      <formula>LEN(TRIM(F419))&gt;0</formula>
    </cfRule>
  </conditionalFormatting>
  <conditionalFormatting sqref="F424:F427">
    <cfRule type="containsText" dxfId="289" priority="610" operator="containsText" text="Not Obtained">
      <formula>NOT(ISERROR(SEARCH("Not Obtained",F424)))</formula>
    </cfRule>
    <cfRule type="notContainsBlanks" priority="609">
      <formula>LEN(TRIM(F424))&gt;0</formula>
    </cfRule>
  </conditionalFormatting>
  <conditionalFormatting sqref="F429:F432">
    <cfRule type="containsText" dxfId="288" priority="608" operator="containsText" text="Not Obtained">
      <formula>NOT(ISERROR(SEARCH("Not Obtained",F429)))</formula>
    </cfRule>
    <cfRule type="notContainsBlanks" priority="607">
      <formula>LEN(TRIM(F429))&gt;0</formula>
    </cfRule>
  </conditionalFormatting>
  <conditionalFormatting sqref="F434:F437">
    <cfRule type="containsText" dxfId="287" priority="606" operator="containsText" text="Not Obtained">
      <formula>NOT(ISERROR(SEARCH("Not Obtained",F434)))</formula>
    </cfRule>
    <cfRule type="notContainsBlanks" priority="605">
      <formula>LEN(TRIM(F434))&gt;0</formula>
    </cfRule>
  </conditionalFormatting>
  <conditionalFormatting sqref="F439:F442">
    <cfRule type="containsText" dxfId="286" priority="604" operator="containsText" text="Not Obtained">
      <formula>NOT(ISERROR(SEARCH("Not Obtained",F439)))</formula>
    </cfRule>
    <cfRule type="notContainsBlanks" priority="603">
      <formula>LEN(TRIM(F439))&gt;0</formula>
    </cfRule>
  </conditionalFormatting>
  <conditionalFormatting sqref="F444:F447">
    <cfRule type="containsText" dxfId="285" priority="602" operator="containsText" text="Not Obtained">
      <formula>NOT(ISERROR(SEARCH("Not Obtained",F444)))</formula>
    </cfRule>
    <cfRule type="notContainsBlanks" priority="601">
      <formula>LEN(TRIM(F444))&gt;0</formula>
    </cfRule>
  </conditionalFormatting>
  <conditionalFormatting sqref="F449:F452">
    <cfRule type="containsText" dxfId="284" priority="600" operator="containsText" text="Not Obtained">
      <formula>NOT(ISERROR(SEARCH("Not Obtained",F449)))</formula>
    </cfRule>
    <cfRule type="notContainsBlanks" priority="599">
      <formula>LEN(TRIM(F449))&gt;0</formula>
    </cfRule>
  </conditionalFormatting>
  <conditionalFormatting sqref="F454:F457">
    <cfRule type="containsText" dxfId="283" priority="598" operator="containsText" text="Not Obtained">
      <formula>NOT(ISERROR(SEARCH("Not Obtained",F454)))</formula>
    </cfRule>
    <cfRule type="notContainsBlanks" priority="597">
      <formula>LEN(TRIM(F454))&gt;0</formula>
    </cfRule>
  </conditionalFormatting>
  <conditionalFormatting sqref="F459:F462">
    <cfRule type="containsText" dxfId="282" priority="596" operator="containsText" text="Not Obtained">
      <formula>NOT(ISERROR(SEARCH("Not Obtained",F459)))</formula>
    </cfRule>
    <cfRule type="notContainsBlanks" priority="595">
      <formula>LEN(TRIM(F459))&gt;0</formula>
    </cfRule>
  </conditionalFormatting>
  <conditionalFormatting sqref="F464:F467">
    <cfRule type="containsText" dxfId="281" priority="594" operator="containsText" text="Not Obtained">
      <formula>NOT(ISERROR(SEARCH("Not Obtained",F464)))</formula>
    </cfRule>
    <cfRule type="notContainsBlanks" priority="593">
      <formula>LEN(TRIM(F464))&gt;0</formula>
    </cfRule>
  </conditionalFormatting>
  <conditionalFormatting sqref="F469:F472">
    <cfRule type="containsText" dxfId="280" priority="592" operator="containsText" text="Not Obtained">
      <formula>NOT(ISERROR(SEARCH("Not Obtained",F469)))</formula>
    </cfRule>
    <cfRule type="notContainsBlanks" priority="591">
      <formula>LEN(TRIM(F469))&gt;0</formula>
    </cfRule>
  </conditionalFormatting>
  <conditionalFormatting sqref="F474:F477">
    <cfRule type="containsText" dxfId="279" priority="590" operator="containsText" text="Not Obtained">
      <formula>NOT(ISERROR(SEARCH("Not Obtained",F474)))</formula>
    </cfRule>
    <cfRule type="notContainsBlanks" priority="589">
      <formula>LEN(TRIM(F474))&gt;0</formula>
    </cfRule>
  </conditionalFormatting>
  <conditionalFormatting sqref="F479:F482">
    <cfRule type="containsText" dxfId="278" priority="588" operator="containsText" text="Not Obtained">
      <formula>NOT(ISERROR(SEARCH("Not Obtained",F479)))</formula>
    </cfRule>
    <cfRule type="notContainsBlanks" priority="587">
      <formula>LEN(TRIM(F479))&gt;0</formula>
    </cfRule>
  </conditionalFormatting>
  <conditionalFormatting sqref="F484:F487">
    <cfRule type="containsText" dxfId="277" priority="586" operator="containsText" text="Not Obtained">
      <formula>NOT(ISERROR(SEARCH("Not Obtained",F484)))</formula>
    </cfRule>
    <cfRule type="notContainsBlanks" priority="585">
      <formula>LEN(TRIM(F484))&gt;0</formula>
    </cfRule>
  </conditionalFormatting>
  <conditionalFormatting sqref="F489:F492">
    <cfRule type="containsText" dxfId="276" priority="584" operator="containsText" text="Not Obtained">
      <formula>NOT(ISERROR(SEARCH("Not Obtained",F489)))</formula>
    </cfRule>
    <cfRule type="notContainsBlanks" priority="583">
      <formula>LEN(TRIM(F489))&gt;0</formula>
    </cfRule>
  </conditionalFormatting>
  <conditionalFormatting sqref="F494:F497">
    <cfRule type="containsText" dxfId="275" priority="582" operator="containsText" text="Not Obtained">
      <formula>NOT(ISERROR(SEARCH("Not Obtained",F494)))</formula>
    </cfRule>
    <cfRule type="notContainsBlanks" priority="581">
      <formula>LEN(TRIM(F494))&gt;0</formula>
    </cfRule>
  </conditionalFormatting>
  <conditionalFormatting sqref="F499:F502">
    <cfRule type="notContainsBlanks" priority="579">
      <formula>LEN(TRIM(F499))&gt;0</formula>
    </cfRule>
    <cfRule type="containsText" dxfId="274" priority="580" operator="containsText" text="Not Obtained">
      <formula>NOT(ISERROR(SEARCH("Not Obtained",F499)))</formula>
    </cfRule>
  </conditionalFormatting>
  <conditionalFormatting sqref="F504:F507">
    <cfRule type="containsText" dxfId="273" priority="578" operator="containsText" text="Not Obtained">
      <formula>NOT(ISERROR(SEARCH("Not Obtained",F504)))</formula>
    </cfRule>
    <cfRule type="notContainsBlanks" priority="577">
      <formula>LEN(TRIM(F504))&gt;0</formula>
    </cfRule>
  </conditionalFormatting>
  <conditionalFormatting sqref="F509:F512">
    <cfRule type="containsText" dxfId="272" priority="576" operator="containsText" text="Not Obtained">
      <formula>NOT(ISERROR(SEARCH("Not Obtained",F509)))</formula>
    </cfRule>
    <cfRule type="notContainsBlanks" priority="575">
      <formula>LEN(TRIM(F509))&gt;0</formula>
    </cfRule>
  </conditionalFormatting>
  <conditionalFormatting sqref="F514:F517">
    <cfRule type="containsText" dxfId="271" priority="574" operator="containsText" text="Not Obtained">
      <formula>NOT(ISERROR(SEARCH("Not Obtained",F514)))</formula>
    </cfRule>
    <cfRule type="notContainsBlanks" priority="573">
      <formula>LEN(TRIM(F514))&gt;0</formula>
    </cfRule>
  </conditionalFormatting>
  <conditionalFormatting sqref="F519:F522">
    <cfRule type="containsText" dxfId="270" priority="572" operator="containsText" text="Not Obtained">
      <formula>NOT(ISERROR(SEARCH("Not Obtained",F519)))</formula>
    </cfRule>
    <cfRule type="notContainsBlanks" priority="571">
      <formula>LEN(TRIM(F519))&gt;0</formula>
    </cfRule>
  </conditionalFormatting>
  <conditionalFormatting sqref="F569:F572">
    <cfRule type="containsText" dxfId="269" priority="568" operator="containsText" text="Not Obtained">
      <formula>NOT(ISERROR(SEARCH("Not Obtained",F569)))</formula>
    </cfRule>
    <cfRule type="notContainsBlanks" priority="567">
      <formula>LEN(TRIM(F569))&gt;0</formula>
    </cfRule>
  </conditionalFormatting>
  <conditionalFormatting sqref="F574:F577">
    <cfRule type="notContainsBlanks" priority="565">
      <formula>LEN(TRIM(F574))&gt;0</formula>
    </cfRule>
    <cfRule type="containsText" dxfId="268" priority="566" operator="containsText" text="Not Obtained">
      <formula>NOT(ISERROR(SEARCH("Not Obtained",F574)))</formula>
    </cfRule>
  </conditionalFormatting>
  <conditionalFormatting sqref="F579:F582">
    <cfRule type="containsText" dxfId="267" priority="564" operator="containsText" text="Not Obtained">
      <formula>NOT(ISERROR(SEARCH("Not Obtained",F579)))</formula>
    </cfRule>
    <cfRule type="notContainsBlanks" priority="563">
      <formula>LEN(TRIM(F579))&gt;0</formula>
    </cfRule>
  </conditionalFormatting>
  <conditionalFormatting sqref="F584:F587">
    <cfRule type="containsText" dxfId="266" priority="562" operator="containsText" text="Not Obtained">
      <formula>NOT(ISERROR(SEARCH("Not Obtained",F584)))</formula>
    </cfRule>
    <cfRule type="notContainsBlanks" priority="561">
      <formula>LEN(TRIM(F584))&gt;0</formula>
    </cfRule>
  </conditionalFormatting>
  <conditionalFormatting sqref="F589:F592">
    <cfRule type="containsText" dxfId="265" priority="560" operator="containsText" text="Not Obtained">
      <formula>NOT(ISERROR(SEARCH("Not Obtained",F589)))</formula>
    </cfRule>
    <cfRule type="notContainsBlanks" priority="559">
      <formula>LEN(TRIM(F589))&gt;0</formula>
    </cfRule>
  </conditionalFormatting>
  <conditionalFormatting sqref="F594:F597">
    <cfRule type="containsText" dxfId="264" priority="558" operator="containsText" text="Not Obtained">
      <formula>NOT(ISERROR(SEARCH("Not Obtained",F594)))</formula>
    </cfRule>
    <cfRule type="notContainsBlanks" priority="557">
      <formula>LEN(TRIM(F594))&gt;0</formula>
    </cfRule>
  </conditionalFormatting>
  <conditionalFormatting sqref="F599:F602">
    <cfRule type="containsText" dxfId="263" priority="556" operator="containsText" text="Not Obtained">
      <formula>NOT(ISERROR(SEARCH("Not Obtained",F599)))</formula>
    </cfRule>
    <cfRule type="notContainsBlanks" priority="555">
      <formula>LEN(TRIM(F599))&gt;0</formula>
    </cfRule>
  </conditionalFormatting>
  <conditionalFormatting sqref="F604:F607">
    <cfRule type="containsText" dxfId="262" priority="554" operator="containsText" text="Not Obtained">
      <formula>NOT(ISERROR(SEARCH("Not Obtained",F604)))</formula>
    </cfRule>
    <cfRule type="notContainsBlanks" priority="553">
      <formula>LEN(TRIM(F604))&gt;0</formula>
    </cfRule>
  </conditionalFormatting>
  <conditionalFormatting sqref="F609:F612">
    <cfRule type="containsText" dxfId="261" priority="552" operator="containsText" text="Not Obtained">
      <formula>NOT(ISERROR(SEARCH("Not Obtained",F609)))</formula>
    </cfRule>
    <cfRule type="notContainsBlanks" priority="551">
      <formula>LEN(TRIM(F609))&gt;0</formula>
    </cfRule>
  </conditionalFormatting>
  <conditionalFormatting sqref="F614:F617">
    <cfRule type="containsText" dxfId="260" priority="550" operator="containsText" text="Not Obtained">
      <formula>NOT(ISERROR(SEARCH("Not Obtained",F614)))</formula>
    </cfRule>
    <cfRule type="notContainsBlanks" priority="549">
      <formula>LEN(TRIM(F614))&gt;0</formula>
    </cfRule>
  </conditionalFormatting>
  <conditionalFormatting sqref="F619:F622">
    <cfRule type="containsText" dxfId="259" priority="548" operator="containsText" text="Not Obtained">
      <formula>NOT(ISERROR(SEARCH("Not Obtained",F619)))</formula>
    </cfRule>
    <cfRule type="notContainsBlanks" priority="547">
      <formula>LEN(TRIM(F619))&gt;0</formula>
    </cfRule>
  </conditionalFormatting>
  <conditionalFormatting sqref="F624:F627">
    <cfRule type="containsText" dxfId="258" priority="546" operator="containsText" text="Not Obtained">
      <formula>NOT(ISERROR(SEARCH("Not Obtained",F624)))</formula>
    </cfRule>
    <cfRule type="notContainsBlanks" priority="545">
      <formula>LEN(TRIM(F624))&gt;0</formula>
    </cfRule>
  </conditionalFormatting>
  <conditionalFormatting sqref="F629:F632">
    <cfRule type="containsText" dxfId="257" priority="544" operator="containsText" text="Not Obtained">
      <formula>NOT(ISERROR(SEARCH("Not Obtained",F629)))</formula>
    </cfRule>
    <cfRule type="notContainsBlanks" priority="543">
      <formula>LEN(TRIM(F629))&gt;0</formula>
    </cfRule>
  </conditionalFormatting>
  <conditionalFormatting sqref="F634:F637">
    <cfRule type="containsText" dxfId="256" priority="542" operator="containsText" text="Not Obtained">
      <formula>NOT(ISERROR(SEARCH("Not Obtained",F634)))</formula>
    </cfRule>
    <cfRule type="notContainsBlanks" priority="541">
      <formula>LEN(TRIM(F634))&gt;0</formula>
    </cfRule>
  </conditionalFormatting>
  <conditionalFormatting sqref="F639:F642">
    <cfRule type="containsText" dxfId="255" priority="540" operator="containsText" text="Not Obtained">
      <formula>NOT(ISERROR(SEARCH("Not Obtained",F639)))</formula>
    </cfRule>
    <cfRule type="notContainsBlanks" priority="539">
      <formula>LEN(TRIM(F639))&gt;0</formula>
    </cfRule>
  </conditionalFormatting>
  <conditionalFormatting sqref="F644:F647">
    <cfRule type="containsText" dxfId="254" priority="538" operator="containsText" text="Not Obtained">
      <formula>NOT(ISERROR(SEARCH("Not Obtained",F644)))</formula>
    </cfRule>
    <cfRule type="notContainsBlanks" priority="537">
      <formula>LEN(TRIM(F644))&gt;0</formula>
    </cfRule>
  </conditionalFormatting>
  <conditionalFormatting sqref="F649:F652">
    <cfRule type="containsText" dxfId="253" priority="536" operator="containsText" text="Not Obtained">
      <formula>NOT(ISERROR(SEARCH("Not Obtained",F649)))</formula>
    </cfRule>
    <cfRule type="notContainsBlanks" priority="535">
      <formula>LEN(TRIM(F649))&gt;0</formula>
    </cfRule>
  </conditionalFormatting>
  <conditionalFormatting sqref="F654:F657">
    <cfRule type="containsText" dxfId="252" priority="534" operator="containsText" text="Not Obtained">
      <formula>NOT(ISERROR(SEARCH("Not Obtained",F654)))</formula>
    </cfRule>
    <cfRule type="notContainsBlanks" priority="533">
      <formula>LEN(TRIM(F654))&gt;0</formula>
    </cfRule>
  </conditionalFormatting>
  <conditionalFormatting sqref="F659:F662">
    <cfRule type="notContainsBlanks" priority="531">
      <formula>LEN(TRIM(F659))&gt;0</formula>
    </cfRule>
    <cfRule type="containsText" dxfId="251" priority="532" operator="containsText" text="Not Obtained">
      <formula>NOT(ISERROR(SEARCH("Not Obtained",F659)))</formula>
    </cfRule>
  </conditionalFormatting>
  <conditionalFormatting sqref="F664:F667">
    <cfRule type="containsText" dxfId="250" priority="530" operator="containsText" text="Not Obtained">
      <formula>NOT(ISERROR(SEARCH("Not Obtained",F664)))</formula>
    </cfRule>
    <cfRule type="notContainsBlanks" priority="529">
      <formula>LEN(TRIM(F664))&gt;0</formula>
    </cfRule>
  </conditionalFormatting>
  <conditionalFormatting sqref="F669:F672">
    <cfRule type="containsText" dxfId="249" priority="528" operator="containsText" text="Not Obtained">
      <formula>NOT(ISERROR(SEARCH("Not Obtained",F669)))</formula>
    </cfRule>
    <cfRule type="notContainsBlanks" priority="527">
      <formula>LEN(TRIM(F669))&gt;0</formula>
    </cfRule>
  </conditionalFormatting>
  <conditionalFormatting sqref="F674:F677">
    <cfRule type="containsText" dxfId="248" priority="526" operator="containsText" text="Not Obtained">
      <formula>NOT(ISERROR(SEARCH("Not Obtained",F674)))</formula>
    </cfRule>
    <cfRule type="notContainsBlanks" priority="525">
      <formula>LEN(TRIM(F674))&gt;0</formula>
    </cfRule>
  </conditionalFormatting>
  <conditionalFormatting sqref="F679:F682">
    <cfRule type="containsText" dxfId="247" priority="524" operator="containsText" text="Not Obtained">
      <formula>NOT(ISERROR(SEARCH("Not Obtained",F679)))</formula>
    </cfRule>
    <cfRule type="notContainsBlanks" priority="523">
      <formula>LEN(TRIM(F679))&gt;0</formula>
    </cfRule>
  </conditionalFormatting>
  <conditionalFormatting sqref="F684:F687">
    <cfRule type="notContainsBlanks" priority="521">
      <formula>LEN(TRIM(F684))&gt;0</formula>
    </cfRule>
    <cfRule type="containsText" dxfId="246" priority="522" operator="containsText" text="Not Obtained">
      <formula>NOT(ISERROR(SEARCH("Not Obtained",F684)))</formula>
    </cfRule>
  </conditionalFormatting>
  <conditionalFormatting sqref="F689:F692">
    <cfRule type="containsText" dxfId="245" priority="520" operator="containsText" text="Not Obtained">
      <formula>NOT(ISERROR(SEARCH("Not Obtained",F689)))</formula>
    </cfRule>
    <cfRule type="notContainsBlanks" priority="519">
      <formula>LEN(TRIM(F689))&gt;0</formula>
    </cfRule>
  </conditionalFormatting>
  <conditionalFormatting sqref="F694:F697">
    <cfRule type="containsText" dxfId="244" priority="518" operator="containsText" text="Not Obtained">
      <formula>NOT(ISERROR(SEARCH("Not Obtained",F694)))</formula>
    </cfRule>
    <cfRule type="notContainsBlanks" priority="517">
      <formula>LEN(TRIM(F694))&gt;0</formula>
    </cfRule>
  </conditionalFormatting>
  <conditionalFormatting sqref="F699:F702">
    <cfRule type="containsText" dxfId="243" priority="516" operator="containsText" text="Not Obtained">
      <formula>NOT(ISERROR(SEARCH("Not Obtained",F699)))</formula>
    </cfRule>
    <cfRule type="notContainsBlanks" priority="515">
      <formula>LEN(TRIM(F699))&gt;0</formula>
    </cfRule>
  </conditionalFormatting>
  <conditionalFormatting sqref="F704:F707">
    <cfRule type="containsText" dxfId="242" priority="514" operator="containsText" text="Not Obtained">
      <formula>NOT(ISERROR(SEARCH("Not Obtained",F704)))</formula>
    </cfRule>
    <cfRule type="notContainsBlanks" priority="513">
      <formula>LEN(TRIM(F704))&gt;0</formula>
    </cfRule>
  </conditionalFormatting>
  <conditionalFormatting sqref="F709:F712">
    <cfRule type="containsText" dxfId="241" priority="512" operator="containsText" text="Not Obtained">
      <formula>NOT(ISERROR(SEARCH("Not Obtained",F709)))</formula>
    </cfRule>
    <cfRule type="notContainsBlanks" priority="511">
      <formula>LEN(TRIM(F709))&gt;0</formula>
    </cfRule>
  </conditionalFormatting>
  <conditionalFormatting sqref="F714:F717">
    <cfRule type="containsText" dxfId="240" priority="510" operator="containsText" text="Not Obtained">
      <formula>NOT(ISERROR(SEARCH("Not Obtained",F714)))</formula>
    </cfRule>
    <cfRule type="notContainsBlanks" priority="509">
      <formula>LEN(TRIM(F714))&gt;0</formula>
    </cfRule>
  </conditionalFormatting>
  <conditionalFormatting sqref="F719:F722">
    <cfRule type="containsText" dxfId="239" priority="508" operator="containsText" text="Not Obtained">
      <formula>NOT(ISERROR(SEARCH("Not Obtained",F719)))</formula>
    </cfRule>
    <cfRule type="notContainsBlanks" priority="507">
      <formula>LEN(TRIM(F719))&gt;0</formula>
    </cfRule>
  </conditionalFormatting>
  <conditionalFormatting sqref="F724:F727">
    <cfRule type="notContainsBlanks" priority="505">
      <formula>LEN(TRIM(F724))&gt;0</formula>
    </cfRule>
    <cfRule type="containsText" dxfId="238" priority="506" operator="containsText" text="Not Obtained">
      <formula>NOT(ISERROR(SEARCH("Not Obtained",F724)))</formula>
    </cfRule>
  </conditionalFormatting>
  <conditionalFormatting sqref="F729:F732">
    <cfRule type="containsText" dxfId="237" priority="504" operator="containsText" text="Not Obtained">
      <formula>NOT(ISERROR(SEARCH("Not Obtained",F729)))</formula>
    </cfRule>
    <cfRule type="notContainsBlanks" priority="503">
      <formula>LEN(TRIM(F729))&gt;0</formula>
    </cfRule>
  </conditionalFormatting>
  <conditionalFormatting sqref="F734:F737">
    <cfRule type="containsText" dxfId="236" priority="502" operator="containsText" text="Not Obtained">
      <formula>NOT(ISERROR(SEARCH("Not Obtained",F734)))</formula>
    </cfRule>
    <cfRule type="notContainsBlanks" priority="501">
      <formula>LEN(TRIM(F734))&gt;0</formula>
    </cfRule>
  </conditionalFormatting>
  <conditionalFormatting sqref="F739:F742">
    <cfRule type="containsText" dxfId="235" priority="500" operator="containsText" text="Not Obtained">
      <formula>NOT(ISERROR(SEARCH("Not Obtained",F739)))</formula>
    </cfRule>
    <cfRule type="notContainsBlanks" priority="499">
      <formula>LEN(TRIM(F739))&gt;0</formula>
    </cfRule>
  </conditionalFormatting>
  <conditionalFormatting sqref="F744:F747">
    <cfRule type="containsText" dxfId="234" priority="498" operator="containsText" text="Not Obtained">
      <formula>NOT(ISERROR(SEARCH("Not Obtained",F744)))</formula>
    </cfRule>
    <cfRule type="notContainsBlanks" priority="497">
      <formula>LEN(TRIM(F744))&gt;0</formula>
    </cfRule>
  </conditionalFormatting>
  <conditionalFormatting sqref="F749:F752">
    <cfRule type="containsText" dxfId="233" priority="496" operator="containsText" text="Not Obtained">
      <formula>NOT(ISERROR(SEARCH("Not Obtained",F749)))</formula>
    </cfRule>
    <cfRule type="notContainsBlanks" priority="495">
      <formula>LEN(TRIM(F749))&gt;0</formula>
    </cfRule>
  </conditionalFormatting>
  <conditionalFormatting sqref="F754:F757">
    <cfRule type="containsText" dxfId="232" priority="494" operator="containsText" text="Not Obtained">
      <formula>NOT(ISERROR(SEARCH("Not Obtained",F754)))</formula>
    </cfRule>
    <cfRule type="notContainsBlanks" priority="493">
      <formula>LEN(TRIM(F754))&gt;0</formula>
    </cfRule>
  </conditionalFormatting>
  <conditionalFormatting sqref="F759:F762">
    <cfRule type="containsText" dxfId="231" priority="492" operator="containsText" text="Not Obtained">
      <formula>NOT(ISERROR(SEARCH("Not Obtained",F759)))</formula>
    </cfRule>
    <cfRule type="notContainsBlanks" priority="491">
      <formula>LEN(TRIM(F759))&gt;0</formula>
    </cfRule>
  </conditionalFormatting>
  <conditionalFormatting sqref="F764:F767">
    <cfRule type="notContainsBlanks" priority="489">
      <formula>LEN(TRIM(F764))&gt;0</formula>
    </cfRule>
    <cfRule type="containsText" dxfId="230" priority="490" operator="containsText" text="Not Obtained">
      <formula>NOT(ISERROR(SEARCH("Not Obtained",F764)))</formula>
    </cfRule>
  </conditionalFormatting>
  <conditionalFormatting sqref="F769:F772">
    <cfRule type="notContainsBlanks" priority="487">
      <formula>LEN(TRIM(F769))&gt;0</formula>
    </cfRule>
    <cfRule type="containsText" dxfId="229" priority="488" operator="containsText" text="Not Obtained">
      <formula>NOT(ISERROR(SEARCH("Not Obtained",F769)))</formula>
    </cfRule>
  </conditionalFormatting>
  <conditionalFormatting sqref="F774:F777">
    <cfRule type="containsText" dxfId="228" priority="486" operator="containsText" text="Not Obtained">
      <formula>NOT(ISERROR(SEARCH("Not Obtained",F774)))</formula>
    </cfRule>
    <cfRule type="notContainsBlanks" priority="485">
      <formula>LEN(TRIM(F774))&gt;0</formula>
    </cfRule>
  </conditionalFormatting>
  <conditionalFormatting sqref="F779:F782">
    <cfRule type="notContainsBlanks" priority="483">
      <formula>LEN(TRIM(F779))&gt;0</formula>
    </cfRule>
    <cfRule type="containsText" dxfId="227" priority="484" operator="containsText" text="Not Obtained">
      <formula>NOT(ISERROR(SEARCH("Not Obtained",F779)))</formula>
    </cfRule>
  </conditionalFormatting>
  <conditionalFormatting sqref="F784:F787">
    <cfRule type="notContainsBlanks" priority="481">
      <formula>LEN(TRIM(F784))&gt;0</formula>
    </cfRule>
    <cfRule type="containsText" dxfId="226" priority="482" operator="containsText" text="Not Obtained">
      <formula>NOT(ISERROR(SEARCH("Not Obtained",F784)))</formula>
    </cfRule>
  </conditionalFormatting>
  <conditionalFormatting sqref="F789:F792">
    <cfRule type="containsText" dxfId="225" priority="480" operator="containsText" text="Not Obtained">
      <formula>NOT(ISERROR(SEARCH("Not Obtained",F789)))</formula>
    </cfRule>
    <cfRule type="notContainsBlanks" priority="479">
      <formula>LEN(TRIM(F789))&gt;0</formula>
    </cfRule>
  </conditionalFormatting>
  <conditionalFormatting sqref="F794:F797">
    <cfRule type="containsText" dxfId="224" priority="478" operator="containsText" text="Not Obtained">
      <formula>NOT(ISERROR(SEARCH("Not Obtained",F794)))</formula>
    </cfRule>
    <cfRule type="notContainsBlanks" priority="477">
      <formula>LEN(TRIM(F794))&gt;0</formula>
    </cfRule>
  </conditionalFormatting>
  <conditionalFormatting sqref="F799:F802">
    <cfRule type="notContainsBlanks" priority="475">
      <formula>LEN(TRIM(F799))&gt;0</formula>
    </cfRule>
    <cfRule type="containsText" dxfId="223" priority="476" operator="containsText" text="Not Obtained">
      <formula>NOT(ISERROR(SEARCH("Not Obtained",F799)))</formula>
    </cfRule>
  </conditionalFormatting>
  <conditionalFormatting sqref="F804:F807">
    <cfRule type="containsText" dxfId="222" priority="474" operator="containsText" text="Not Obtained">
      <formula>NOT(ISERROR(SEARCH("Not Obtained",F804)))</formula>
    </cfRule>
    <cfRule type="notContainsBlanks" priority="473">
      <formula>LEN(TRIM(F804))&gt;0</formula>
    </cfRule>
  </conditionalFormatting>
  <conditionalFormatting sqref="F809:F812">
    <cfRule type="containsText" dxfId="221" priority="472" operator="containsText" text="Not Obtained">
      <formula>NOT(ISERROR(SEARCH("Not Obtained",F809)))</formula>
    </cfRule>
    <cfRule type="notContainsBlanks" priority="471">
      <formula>LEN(TRIM(F809))&gt;0</formula>
    </cfRule>
  </conditionalFormatting>
  <conditionalFormatting sqref="F814:F817">
    <cfRule type="containsText" dxfId="220" priority="470" operator="containsText" text="Not Obtained">
      <formula>NOT(ISERROR(SEARCH("Not Obtained",F814)))</formula>
    </cfRule>
    <cfRule type="notContainsBlanks" priority="469">
      <formula>LEN(TRIM(F814))&gt;0</formula>
    </cfRule>
  </conditionalFormatting>
  <conditionalFormatting sqref="F819:F822">
    <cfRule type="containsText" dxfId="219" priority="468" operator="containsText" text="Not Obtained">
      <formula>NOT(ISERROR(SEARCH("Not Obtained",F819)))</formula>
    </cfRule>
    <cfRule type="notContainsBlanks" priority="467">
      <formula>LEN(TRIM(F819))&gt;0</formula>
    </cfRule>
  </conditionalFormatting>
  <conditionalFormatting sqref="F824:F827">
    <cfRule type="containsText" dxfId="218" priority="466" operator="containsText" text="Not Obtained">
      <formula>NOT(ISERROR(SEARCH("Not Obtained",F824)))</formula>
    </cfRule>
    <cfRule type="notContainsBlanks" priority="465">
      <formula>LEN(TRIM(F824))&gt;0</formula>
    </cfRule>
  </conditionalFormatting>
  <conditionalFormatting sqref="F829:F832">
    <cfRule type="containsText" dxfId="217" priority="464" operator="containsText" text="Not Obtained">
      <formula>NOT(ISERROR(SEARCH("Not Obtained",F829)))</formula>
    </cfRule>
    <cfRule type="notContainsBlanks" priority="463">
      <formula>LEN(TRIM(F829))&gt;0</formula>
    </cfRule>
  </conditionalFormatting>
  <conditionalFormatting sqref="F834:F837">
    <cfRule type="containsText" dxfId="216" priority="462" operator="containsText" text="Not Obtained">
      <formula>NOT(ISERROR(SEARCH("Not Obtained",F834)))</formula>
    </cfRule>
    <cfRule type="notContainsBlanks" priority="461">
      <formula>LEN(TRIM(F834))&gt;0</formula>
    </cfRule>
  </conditionalFormatting>
  <conditionalFormatting sqref="F839:F842">
    <cfRule type="containsText" dxfId="215" priority="460" operator="containsText" text="Not Obtained">
      <formula>NOT(ISERROR(SEARCH("Not Obtained",F839)))</formula>
    </cfRule>
    <cfRule type="notContainsBlanks" priority="459">
      <formula>LEN(TRIM(F839))&gt;0</formula>
    </cfRule>
  </conditionalFormatting>
  <conditionalFormatting sqref="F844:F847">
    <cfRule type="containsText" dxfId="214" priority="458" operator="containsText" text="Not Obtained">
      <formula>NOT(ISERROR(SEARCH("Not Obtained",F844)))</formula>
    </cfRule>
    <cfRule type="notContainsBlanks" priority="457">
      <formula>LEN(TRIM(F844))&gt;0</formula>
    </cfRule>
  </conditionalFormatting>
  <conditionalFormatting sqref="F849:F852">
    <cfRule type="containsText" dxfId="213" priority="456" operator="containsText" text="Not Obtained">
      <formula>NOT(ISERROR(SEARCH("Not Obtained",F849)))</formula>
    </cfRule>
    <cfRule type="notContainsBlanks" priority="455">
      <formula>LEN(TRIM(F849))&gt;0</formula>
    </cfRule>
  </conditionalFormatting>
  <conditionalFormatting sqref="F854:F857">
    <cfRule type="containsText" dxfId="212" priority="454" operator="containsText" text="Not Obtained">
      <formula>NOT(ISERROR(SEARCH("Not Obtained",F854)))</formula>
    </cfRule>
    <cfRule type="notContainsBlanks" priority="453">
      <formula>LEN(TRIM(F854))&gt;0</formula>
    </cfRule>
  </conditionalFormatting>
  <conditionalFormatting sqref="F859:F862">
    <cfRule type="containsText" dxfId="211" priority="452" operator="containsText" text="Not Obtained">
      <formula>NOT(ISERROR(SEARCH("Not Obtained",F859)))</formula>
    </cfRule>
    <cfRule type="notContainsBlanks" priority="451">
      <formula>LEN(TRIM(F859))&gt;0</formula>
    </cfRule>
  </conditionalFormatting>
  <conditionalFormatting sqref="F864:F867">
    <cfRule type="containsText" dxfId="210" priority="450" operator="containsText" text="Not Obtained">
      <formula>NOT(ISERROR(SEARCH("Not Obtained",F864)))</formula>
    </cfRule>
    <cfRule type="notContainsBlanks" priority="449">
      <formula>LEN(TRIM(F864))&gt;0</formula>
    </cfRule>
  </conditionalFormatting>
  <conditionalFormatting sqref="F869:F872">
    <cfRule type="containsText" dxfId="209" priority="448" operator="containsText" text="Not Obtained">
      <formula>NOT(ISERROR(SEARCH("Not Obtained",F869)))</formula>
    </cfRule>
    <cfRule type="notContainsBlanks" priority="447">
      <formula>LEN(TRIM(F869))&gt;0</formula>
    </cfRule>
  </conditionalFormatting>
  <conditionalFormatting sqref="F874:F877">
    <cfRule type="containsText" dxfId="208" priority="446" operator="containsText" text="Not Obtained">
      <formula>NOT(ISERROR(SEARCH("Not Obtained",F874)))</formula>
    </cfRule>
    <cfRule type="notContainsBlanks" priority="445">
      <formula>LEN(TRIM(F874))&gt;0</formula>
    </cfRule>
  </conditionalFormatting>
  <conditionalFormatting sqref="F879:F882">
    <cfRule type="containsText" dxfId="207" priority="444" operator="containsText" text="Not Obtained">
      <formula>NOT(ISERROR(SEARCH("Not Obtained",F879)))</formula>
    </cfRule>
    <cfRule type="notContainsBlanks" priority="443">
      <formula>LEN(TRIM(F879))&gt;0</formula>
    </cfRule>
  </conditionalFormatting>
  <conditionalFormatting sqref="F884:F887">
    <cfRule type="containsText" dxfId="206" priority="442" operator="containsText" text="Not Obtained">
      <formula>NOT(ISERROR(SEARCH("Not Obtained",F884)))</formula>
    </cfRule>
    <cfRule type="notContainsBlanks" priority="441">
      <formula>LEN(TRIM(F884))&gt;0</formula>
    </cfRule>
  </conditionalFormatting>
  <conditionalFormatting sqref="F889:F892">
    <cfRule type="containsText" dxfId="205" priority="440" operator="containsText" text="Not Obtained">
      <formula>NOT(ISERROR(SEARCH("Not Obtained",F889)))</formula>
    </cfRule>
    <cfRule type="notContainsBlanks" priority="439">
      <formula>LEN(TRIM(F889))&gt;0</formula>
    </cfRule>
  </conditionalFormatting>
  <conditionalFormatting sqref="F894:F897">
    <cfRule type="notContainsBlanks" priority="437">
      <formula>LEN(TRIM(F894))&gt;0</formula>
    </cfRule>
    <cfRule type="containsText" dxfId="204" priority="438" operator="containsText" text="Not Obtained">
      <formula>NOT(ISERROR(SEARCH("Not Obtained",F894)))</formula>
    </cfRule>
  </conditionalFormatting>
  <conditionalFormatting sqref="F899:F902">
    <cfRule type="containsText" dxfId="203" priority="436" operator="containsText" text="Not Obtained">
      <formula>NOT(ISERROR(SEARCH("Not Obtained",F899)))</formula>
    </cfRule>
    <cfRule type="notContainsBlanks" priority="435">
      <formula>LEN(TRIM(F899))&gt;0</formula>
    </cfRule>
  </conditionalFormatting>
  <conditionalFormatting sqref="F904:F907">
    <cfRule type="containsText" dxfId="202" priority="434" operator="containsText" text="Not Obtained">
      <formula>NOT(ISERROR(SEARCH("Not Obtained",F904)))</formula>
    </cfRule>
    <cfRule type="notContainsBlanks" priority="433">
      <formula>LEN(TRIM(F904))&gt;0</formula>
    </cfRule>
  </conditionalFormatting>
  <conditionalFormatting sqref="F909:F912">
    <cfRule type="containsText" dxfId="201" priority="432" operator="containsText" text="Not Obtained">
      <formula>NOT(ISERROR(SEARCH("Not Obtained",F909)))</formula>
    </cfRule>
    <cfRule type="notContainsBlanks" priority="431">
      <formula>LEN(TRIM(F909))&gt;0</formula>
    </cfRule>
  </conditionalFormatting>
  <conditionalFormatting sqref="F914:F917">
    <cfRule type="containsText" dxfId="200" priority="430" operator="containsText" text="Not Obtained">
      <formula>NOT(ISERROR(SEARCH("Not Obtained",F914)))</formula>
    </cfRule>
    <cfRule type="notContainsBlanks" priority="429">
      <formula>LEN(TRIM(F914))&gt;0</formula>
    </cfRule>
  </conditionalFormatting>
  <conditionalFormatting sqref="F919:F922">
    <cfRule type="containsText" dxfId="199" priority="428" operator="containsText" text="Not Obtained">
      <formula>NOT(ISERROR(SEARCH("Not Obtained",F919)))</formula>
    </cfRule>
    <cfRule type="notContainsBlanks" priority="427">
      <formula>LEN(TRIM(F919))&gt;0</formula>
    </cfRule>
  </conditionalFormatting>
  <conditionalFormatting sqref="F924:F927">
    <cfRule type="containsText" dxfId="198" priority="426" operator="containsText" text="Not Obtained">
      <formula>NOT(ISERROR(SEARCH("Not Obtained",F924)))</formula>
    </cfRule>
    <cfRule type="notContainsBlanks" priority="425">
      <formula>LEN(TRIM(F924))&gt;0</formula>
    </cfRule>
  </conditionalFormatting>
  <conditionalFormatting sqref="F929:F932">
    <cfRule type="containsText" dxfId="197" priority="424" operator="containsText" text="Not Obtained">
      <formula>NOT(ISERROR(SEARCH("Not Obtained",F929)))</formula>
    </cfRule>
    <cfRule type="notContainsBlanks" priority="423">
      <formula>LEN(TRIM(F929))&gt;0</formula>
    </cfRule>
  </conditionalFormatting>
  <conditionalFormatting sqref="F934:F937">
    <cfRule type="containsText" dxfId="196" priority="422" operator="containsText" text="Not Obtained">
      <formula>NOT(ISERROR(SEARCH("Not Obtained",F934)))</formula>
    </cfRule>
    <cfRule type="notContainsBlanks" priority="421">
      <formula>LEN(TRIM(F934))&gt;0</formula>
    </cfRule>
  </conditionalFormatting>
  <conditionalFormatting sqref="F939:F942">
    <cfRule type="containsText" dxfId="195" priority="420" operator="containsText" text="Not Obtained">
      <formula>NOT(ISERROR(SEARCH("Not Obtained",F939)))</formula>
    </cfRule>
    <cfRule type="notContainsBlanks" priority="419">
      <formula>LEN(TRIM(F939))&gt;0</formula>
    </cfRule>
  </conditionalFormatting>
  <conditionalFormatting sqref="F944:F947">
    <cfRule type="containsText" dxfId="194" priority="418" operator="containsText" text="Not Obtained">
      <formula>NOT(ISERROR(SEARCH("Not Obtained",F944)))</formula>
    </cfRule>
    <cfRule type="notContainsBlanks" priority="417">
      <formula>LEN(TRIM(F944))&gt;0</formula>
    </cfRule>
  </conditionalFormatting>
  <conditionalFormatting sqref="F949:F952">
    <cfRule type="containsText" dxfId="193" priority="416" operator="containsText" text="Not Obtained">
      <formula>NOT(ISERROR(SEARCH("Not Obtained",F949)))</formula>
    </cfRule>
    <cfRule type="notContainsBlanks" priority="415">
      <formula>LEN(TRIM(F949))&gt;0</formula>
    </cfRule>
  </conditionalFormatting>
  <conditionalFormatting sqref="F954:F957">
    <cfRule type="containsText" dxfId="192" priority="414" operator="containsText" text="Not Obtained">
      <formula>NOT(ISERROR(SEARCH("Not Obtained",F954)))</formula>
    </cfRule>
    <cfRule type="notContainsBlanks" priority="413">
      <formula>LEN(TRIM(F954))&gt;0</formula>
    </cfRule>
  </conditionalFormatting>
  <conditionalFormatting sqref="F959:F962">
    <cfRule type="containsText" dxfId="191" priority="412" operator="containsText" text="Not Obtained">
      <formula>NOT(ISERROR(SEARCH("Not Obtained",F959)))</formula>
    </cfRule>
    <cfRule type="notContainsBlanks" priority="411">
      <formula>LEN(TRIM(F959))&gt;0</formula>
    </cfRule>
  </conditionalFormatting>
  <conditionalFormatting sqref="F964:F967">
    <cfRule type="containsText" dxfId="190" priority="410" operator="containsText" text="Not Obtained">
      <formula>NOT(ISERROR(SEARCH("Not Obtained",F964)))</formula>
    </cfRule>
    <cfRule type="notContainsBlanks" priority="409">
      <formula>LEN(TRIM(F964))&gt;0</formula>
    </cfRule>
  </conditionalFormatting>
  <conditionalFormatting sqref="F969:F972">
    <cfRule type="containsText" dxfId="189" priority="408" operator="containsText" text="Not Obtained">
      <formula>NOT(ISERROR(SEARCH("Not Obtained",F969)))</formula>
    </cfRule>
    <cfRule type="notContainsBlanks" priority="407">
      <formula>LEN(TRIM(F969))&gt;0</formula>
    </cfRule>
  </conditionalFormatting>
  <conditionalFormatting sqref="F974:F977">
    <cfRule type="containsText" dxfId="188" priority="406" operator="containsText" text="Not Obtained">
      <formula>NOT(ISERROR(SEARCH("Not Obtained",F974)))</formula>
    </cfRule>
    <cfRule type="notContainsBlanks" priority="405">
      <formula>LEN(TRIM(F974))&gt;0</formula>
    </cfRule>
  </conditionalFormatting>
  <conditionalFormatting sqref="F979:F982">
    <cfRule type="containsText" dxfId="187" priority="404" operator="containsText" text="Not Obtained">
      <formula>NOT(ISERROR(SEARCH("Not Obtained",F979)))</formula>
    </cfRule>
    <cfRule type="notContainsBlanks" priority="403">
      <formula>LEN(TRIM(F979))&gt;0</formula>
    </cfRule>
  </conditionalFormatting>
  <conditionalFormatting sqref="F984:F987">
    <cfRule type="containsText" dxfId="186" priority="402" operator="containsText" text="Not Obtained">
      <formula>NOT(ISERROR(SEARCH("Not Obtained",F984)))</formula>
    </cfRule>
    <cfRule type="notContainsBlanks" priority="401">
      <formula>LEN(TRIM(F984))&gt;0</formula>
    </cfRule>
  </conditionalFormatting>
  <conditionalFormatting sqref="F989:F992">
    <cfRule type="containsText" dxfId="185" priority="400" operator="containsText" text="Not Obtained">
      <formula>NOT(ISERROR(SEARCH("Not Obtained",F989)))</formula>
    </cfRule>
    <cfRule type="notContainsBlanks" priority="399">
      <formula>LEN(TRIM(F989))&gt;0</formula>
    </cfRule>
  </conditionalFormatting>
  <conditionalFormatting sqref="F994:F997">
    <cfRule type="containsText" dxfId="184" priority="398" operator="containsText" text="Not Obtained">
      <formula>NOT(ISERROR(SEARCH("Not Obtained",F994)))</formula>
    </cfRule>
    <cfRule type="notContainsBlanks" priority="397">
      <formula>LEN(TRIM(F994))&gt;0</formula>
    </cfRule>
  </conditionalFormatting>
  <conditionalFormatting sqref="F999:F1002">
    <cfRule type="containsText" dxfId="183" priority="396" operator="containsText" text="Not Obtained">
      <formula>NOT(ISERROR(SEARCH("Not Obtained",F999)))</formula>
    </cfRule>
    <cfRule type="notContainsBlanks" priority="395">
      <formula>LEN(TRIM(F999))&gt;0</formula>
    </cfRule>
  </conditionalFormatting>
  <conditionalFormatting sqref="F1004:F1018">
    <cfRule type="notContainsBlanks" priority="387">
      <formula>LEN(TRIM(F1004))&gt;0</formula>
    </cfRule>
    <cfRule type="containsText" dxfId="182" priority="388" operator="containsText" text="Not Obtained">
      <formula>NOT(ISERROR(SEARCH("Not Obtained",F1004)))</formula>
    </cfRule>
  </conditionalFormatting>
  <conditionalFormatting sqref="F8:G58">
    <cfRule type="containsText" dxfId="181" priority="382" operator="containsText" text="Not Obtained">
      <formula>NOT(ISERROR(SEARCH("Not Obtained",F8)))</formula>
    </cfRule>
    <cfRule type="notContainsBlanks" priority="381">
      <formula>LEN(TRIM(F8))&gt;0</formula>
    </cfRule>
  </conditionalFormatting>
  <conditionalFormatting sqref="F63:G63">
    <cfRule type="containsText" dxfId="180" priority="380" operator="containsText" text="Not Obtained">
      <formula>NOT(ISERROR(SEARCH("Not Obtained",F63)))</formula>
    </cfRule>
    <cfRule type="notContainsBlanks" priority="379">
      <formula>LEN(TRIM(F63))&gt;0</formula>
    </cfRule>
  </conditionalFormatting>
  <conditionalFormatting sqref="F68:G68">
    <cfRule type="containsText" dxfId="179" priority="378" operator="containsText" text="Not Obtained">
      <formula>NOT(ISERROR(SEARCH("Not Obtained",F68)))</formula>
    </cfRule>
    <cfRule type="notContainsBlanks" priority="377">
      <formula>LEN(TRIM(F68))&gt;0</formula>
    </cfRule>
  </conditionalFormatting>
  <conditionalFormatting sqref="F73:G73">
    <cfRule type="containsText" dxfId="178" priority="376" operator="containsText" text="Not Obtained">
      <formula>NOT(ISERROR(SEARCH("Not Obtained",F73)))</formula>
    </cfRule>
    <cfRule type="notContainsBlanks" priority="375">
      <formula>LEN(TRIM(F73))&gt;0</formula>
    </cfRule>
  </conditionalFormatting>
  <conditionalFormatting sqref="F78:G78">
    <cfRule type="containsText" dxfId="177" priority="374" operator="containsText" text="Not Obtained">
      <formula>NOT(ISERROR(SEARCH("Not Obtained",F78)))</formula>
    </cfRule>
    <cfRule type="notContainsBlanks" priority="373">
      <formula>LEN(TRIM(F78))&gt;0</formula>
    </cfRule>
  </conditionalFormatting>
  <conditionalFormatting sqref="F83:G83">
    <cfRule type="notContainsBlanks" priority="371">
      <formula>LEN(TRIM(F83))&gt;0</formula>
    </cfRule>
    <cfRule type="containsText" dxfId="176" priority="372" operator="containsText" text="Not Obtained">
      <formula>NOT(ISERROR(SEARCH("Not Obtained",F83)))</formula>
    </cfRule>
  </conditionalFormatting>
  <conditionalFormatting sqref="F88:G88">
    <cfRule type="containsText" dxfId="175" priority="370" operator="containsText" text="Not Obtained">
      <formula>NOT(ISERROR(SEARCH("Not Obtained",F88)))</formula>
    </cfRule>
    <cfRule type="notContainsBlanks" priority="369">
      <formula>LEN(TRIM(F88))&gt;0</formula>
    </cfRule>
  </conditionalFormatting>
  <conditionalFormatting sqref="F93:G93">
    <cfRule type="containsText" dxfId="174" priority="368" operator="containsText" text="Not Obtained">
      <formula>NOT(ISERROR(SEARCH("Not Obtained",F93)))</formula>
    </cfRule>
    <cfRule type="notContainsBlanks" priority="367">
      <formula>LEN(TRIM(F93))&gt;0</formula>
    </cfRule>
  </conditionalFormatting>
  <conditionalFormatting sqref="F98:G98">
    <cfRule type="containsText" dxfId="173" priority="366" operator="containsText" text="Not Obtained">
      <formula>NOT(ISERROR(SEARCH("Not Obtained",F98)))</formula>
    </cfRule>
    <cfRule type="notContainsBlanks" priority="365">
      <formula>LEN(TRIM(F98))&gt;0</formula>
    </cfRule>
  </conditionalFormatting>
  <conditionalFormatting sqref="F103:G103">
    <cfRule type="containsText" dxfId="172" priority="364" operator="containsText" text="Not Obtained">
      <formula>NOT(ISERROR(SEARCH("Not Obtained",F103)))</formula>
    </cfRule>
    <cfRule type="notContainsBlanks" priority="363">
      <formula>LEN(TRIM(F103))&gt;0</formula>
    </cfRule>
  </conditionalFormatting>
  <conditionalFormatting sqref="F108:G108 G109">
    <cfRule type="containsText" dxfId="171" priority="362" operator="containsText" text="Not Obtained">
      <formula>NOT(ISERROR(SEARCH("Not Obtained",F108)))</formula>
    </cfRule>
    <cfRule type="notContainsBlanks" priority="361">
      <formula>LEN(TRIM(F108))&gt;0</formula>
    </cfRule>
  </conditionalFormatting>
  <conditionalFormatting sqref="F113:G113">
    <cfRule type="containsText" dxfId="170" priority="360" operator="containsText" text="Not Obtained">
      <formula>NOT(ISERROR(SEARCH("Not Obtained",F113)))</formula>
    </cfRule>
    <cfRule type="notContainsBlanks" priority="359">
      <formula>LEN(TRIM(F113))&gt;0</formula>
    </cfRule>
  </conditionalFormatting>
  <conditionalFormatting sqref="F118:G118">
    <cfRule type="containsText" dxfId="169" priority="358" operator="containsText" text="Not Obtained">
      <formula>NOT(ISERROR(SEARCH("Not Obtained",F118)))</formula>
    </cfRule>
    <cfRule type="notContainsBlanks" priority="357">
      <formula>LEN(TRIM(F118))&gt;0</formula>
    </cfRule>
  </conditionalFormatting>
  <conditionalFormatting sqref="F123:G123">
    <cfRule type="containsText" dxfId="168" priority="356" operator="containsText" text="Not Obtained">
      <formula>NOT(ISERROR(SEARCH("Not Obtained",F123)))</formula>
    </cfRule>
    <cfRule type="notContainsBlanks" priority="355">
      <formula>LEN(TRIM(F123))&gt;0</formula>
    </cfRule>
  </conditionalFormatting>
  <conditionalFormatting sqref="F128:G128">
    <cfRule type="containsText" dxfId="167" priority="354" operator="containsText" text="Not Obtained">
      <formula>NOT(ISERROR(SEARCH("Not Obtained",F128)))</formula>
    </cfRule>
    <cfRule type="notContainsBlanks" priority="353">
      <formula>LEN(TRIM(F128))&gt;0</formula>
    </cfRule>
  </conditionalFormatting>
  <conditionalFormatting sqref="F133:G133">
    <cfRule type="containsText" dxfId="166" priority="352" operator="containsText" text="Not Obtained">
      <formula>NOT(ISERROR(SEARCH("Not Obtained",F133)))</formula>
    </cfRule>
    <cfRule type="notContainsBlanks" priority="351">
      <formula>LEN(TRIM(F133))&gt;0</formula>
    </cfRule>
  </conditionalFormatting>
  <conditionalFormatting sqref="F138:G138">
    <cfRule type="containsText" dxfId="165" priority="350" operator="containsText" text="Not Obtained">
      <formula>NOT(ISERROR(SEARCH("Not Obtained",F138)))</formula>
    </cfRule>
    <cfRule type="notContainsBlanks" priority="349">
      <formula>LEN(TRIM(F138))&gt;0</formula>
    </cfRule>
  </conditionalFormatting>
  <conditionalFormatting sqref="F143:G143">
    <cfRule type="containsText" dxfId="164" priority="348" operator="containsText" text="Not Obtained">
      <formula>NOT(ISERROR(SEARCH("Not Obtained",F143)))</formula>
    </cfRule>
    <cfRule type="notContainsBlanks" priority="347">
      <formula>LEN(TRIM(F143))&gt;0</formula>
    </cfRule>
  </conditionalFormatting>
  <conditionalFormatting sqref="F148:G148">
    <cfRule type="containsText" dxfId="163" priority="346" operator="containsText" text="Not Obtained">
      <formula>NOT(ISERROR(SEARCH("Not Obtained",F148)))</formula>
    </cfRule>
    <cfRule type="notContainsBlanks" priority="345">
      <formula>LEN(TRIM(F148))&gt;0</formula>
    </cfRule>
  </conditionalFormatting>
  <conditionalFormatting sqref="F153:G153">
    <cfRule type="containsText" dxfId="162" priority="344" operator="containsText" text="Not Obtained">
      <formula>NOT(ISERROR(SEARCH("Not Obtained",F153)))</formula>
    </cfRule>
    <cfRule type="notContainsBlanks" priority="343">
      <formula>LEN(TRIM(F153))&gt;0</formula>
    </cfRule>
  </conditionalFormatting>
  <conditionalFormatting sqref="F158:G158">
    <cfRule type="containsText" dxfId="161" priority="342" operator="containsText" text="Not Obtained">
      <formula>NOT(ISERROR(SEARCH("Not Obtained",F158)))</formula>
    </cfRule>
    <cfRule type="notContainsBlanks" priority="341">
      <formula>LEN(TRIM(F158))&gt;0</formula>
    </cfRule>
  </conditionalFormatting>
  <conditionalFormatting sqref="F163:G163">
    <cfRule type="notContainsBlanks" priority="339">
      <formula>LEN(TRIM(F163))&gt;0</formula>
    </cfRule>
    <cfRule type="containsText" dxfId="160" priority="340" operator="containsText" text="Not Obtained">
      <formula>NOT(ISERROR(SEARCH("Not Obtained",F163)))</formula>
    </cfRule>
  </conditionalFormatting>
  <conditionalFormatting sqref="F168:G168">
    <cfRule type="containsText" dxfId="159" priority="338" operator="containsText" text="Not Obtained">
      <formula>NOT(ISERROR(SEARCH("Not Obtained",F168)))</formula>
    </cfRule>
    <cfRule type="notContainsBlanks" priority="337">
      <formula>LEN(TRIM(F168))&gt;0</formula>
    </cfRule>
  </conditionalFormatting>
  <conditionalFormatting sqref="F173:G173">
    <cfRule type="containsText" dxfId="158" priority="336" operator="containsText" text="Not Obtained">
      <formula>NOT(ISERROR(SEARCH("Not Obtained",F173)))</formula>
    </cfRule>
    <cfRule type="notContainsBlanks" priority="335">
      <formula>LEN(TRIM(F173))&gt;0</formula>
    </cfRule>
  </conditionalFormatting>
  <conditionalFormatting sqref="F178:G178">
    <cfRule type="notContainsBlanks" priority="333">
      <formula>LEN(TRIM(F178))&gt;0</formula>
    </cfRule>
    <cfRule type="containsText" dxfId="157" priority="334" operator="containsText" text="Not Obtained">
      <formula>NOT(ISERROR(SEARCH("Not Obtained",F178)))</formula>
    </cfRule>
  </conditionalFormatting>
  <conditionalFormatting sqref="F183:G183">
    <cfRule type="containsText" dxfId="156" priority="332" operator="containsText" text="Not Obtained">
      <formula>NOT(ISERROR(SEARCH("Not Obtained",F183)))</formula>
    </cfRule>
    <cfRule type="notContainsBlanks" priority="331">
      <formula>LEN(TRIM(F183))&gt;0</formula>
    </cfRule>
  </conditionalFormatting>
  <conditionalFormatting sqref="F188:G188">
    <cfRule type="containsText" dxfId="155" priority="330" operator="containsText" text="Not Obtained">
      <formula>NOT(ISERROR(SEARCH("Not Obtained",F188)))</formula>
    </cfRule>
    <cfRule type="notContainsBlanks" priority="329">
      <formula>LEN(TRIM(F188))&gt;0</formula>
    </cfRule>
  </conditionalFormatting>
  <conditionalFormatting sqref="F193:G193">
    <cfRule type="containsText" dxfId="154" priority="328" operator="containsText" text="Not Obtained">
      <formula>NOT(ISERROR(SEARCH("Not Obtained",F193)))</formula>
    </cfRule>
    <cfRule type="notContainsBlanks" priority="327">
      <formula>LEN(TRIM(F193))&gt;0</formula>
    </cfRule>
  </conditionalFormatting>
  <conditionalFormatting sqref="F198:G198">
    <cfRule type="containsText" dxfId="153" priority="326" operator="containsText" text="Not Obtained">
      <formula>NOT(ISERROR(SEARCH("Not Obtained",F198)))</formula>
    </cfRule>
    <cfRule type="notContainsBlanks" priority="325">
      <formula>LEN(TRIM(F198))&gt;0</formula>
    </cfRule>
  </conditionalFormatting>
  <conditionalFormatting sqref="F203:G203">
    <cfRule type="notContainsBlanks" priority="323">
      <formula>LEN(TRIM(F203))&gt;0</formula>
    </cfRule>
    <cfRule type="containsText" dxfId="152" priority="324" operator="containsText" text="Not Obtained">
      <formula>NOT(ISERROR(SEARCH("Not Obtained",F203)))</formula>
    </cfRule>
  </conditionalFormatting>
  <conditionalFormatting sqref="F208:G208">
    <cfRule type="containsText" dxfId="151" priority="322" operator="containsText" text="Not Obtained">
      <formula>NOT(ISERROR(SEARCH("Not Obtained",F208)))</formula>
    </cfRule>
    <cfRule type="notContainsBlanks" priority="321">
      <formula>LEN(TRIM(F208))&gt;0</formula>
    </cfRule>
  </conditionalFormatting>
  <conditionalFormatting sqref="F213:G213">
    <cfRule type="containsText" dxfId="150" priority="320" operator="containsText" text="Not Obtained">
      <formula>NOT(ISERROR(SEARCH("Not Obtained",F213)))</formula>
    </cfRule>
    <cfRule type="notContainsBlanks" priority="319">
      <formula>LEN(TRIM(F213))&gt;0</formula>
    </cfRule>
  </conditionalFormatting>
  <conditionalFormatting sqref="F218:G218">
    <cfRule type="containsText" dxfId="149" priority="318" operator="containsText" text="Not Obtained">
      <formula>NOT(ISERROR(SEARCH("Not Obtained",F218)))</formula>
    </cfRule>
    <cfRule type="notContainsBlanks" priority="317">
      <formula>LEN(TRIM(F218))&gt;0</formula>
    </cfRule>
  </conditionalFormatting>
  <conditionalFormatting sqref="F223:G223">
    <cfRule type="containsText" dxfId="148" priority="316" operator="containsText" text="Not Obtained">
      <formula>NOT(ISERROR(SEARCH("Not Obtained",F223)))</formula>
    </cfRule>
    <cfRule type="notContainsBlanks" priority="315">
      <formula>LEN(TRIM(F223))&gt;0</formula>
    </cfRule>
  </conditionalFormatting>
  <conditionalFormatting sqref="F228:G228">
    <cfRule type="containsText" dxfId="147" priority="314" operator="containsText" text="Not Obtained">
      <formula>NOT(ISERROR(SEARCH("Not Obtained",F228)))</formula>
    </cfRule>
    <cfRule type="notContainsBlanks" priority="313">
      <formula>LEN(TRIM(F228))&gt;0</formula>
    </cfRule>
  </conditionalFormatting>
  <conditionalFormatting sqref="F233:G233">
    <cfRule type="containsText" dxfId="146" priority="312" operator="containsText" text="Not Obtained">
      <formula>NOT(ISERROR(SEARCH("Not Obtained",F233)))</formula>
    </cfRule>
    <cfRule type="notContainsBlanks" priority="311">
      <formula>LEN(TRIM(F233))&gt;0</formula>
    </cfRule>
  </conditionalFormatting>
  <conditionalFormatting sqref="F238:G238">
    <cfRule type="containsText" dxfId="145" priority="310" operator="containsText" text="Not Obtained">
      <formula>NOT(ISERROR(SEARCH("Not Obtained",F238)))</formula>
    </cfRule>
    <cfRule type="notContainsBlanks" priority="309">
      <formula>LEN(TRIM(F238))&gt;0</formula>
    </cfRule>
  </conditionalFormatting>
  <conditionalFormatting sqref="F243:G243">
    <cfRule type="containsText" dxfId="144" priority="308" operator="containsText" text="Not Obtained">
      <formula>NOT(ISERROR(SEARCH("Not Obtained",F243)))</formula>
    </cfRule>
    <cfRule type="notContainsBlanks" priority="307">
      <formula>LEN(TRIM(F243))&gt;0</formula>
    </cfRule>
  </conditionalFormatting>
  <conditionalFormatting sqref="F248:G248">
    <cfRule type="containsText" dxfId="143" priority="306" operator="containsText" text="Not Obtained">
      <formula>NOT(ISERROR(SEARCH("Not Obtained",F248)))</formula>
    </cfRule>
    <cfRule type="notContainsBlanks" priority="305">
      <formula>LEN(TRIM(F248))&gt;0</formula>
    </cfRule>
  </conditionalFormatting>
  <conditionalFormatting sqref="F253:G253">
    <cfRule type="containsText" dxfId="142" priority="304" operator="containsText" text="Not Obtained">
      <formula>NOT(ISERROR(SEARCH("Not Obtained",F253)))</formula>
    </cfRule>
    <cfRule type="notContainsBlanks" priority="303">
      <formula>LEN(TRIM(F253))&gt;0</formula>
    </cfRule>
  </conditionalFormatting>
  <conditionalFormatting sqref="F258:G258">
    <cfRule type="containsText" dxfId="141" priority="302" operator="containsText" text="Not Obtained">
      <formula>NOT(ISERROR(SEARCH("Not Obtained",F258)))</formula>
    </cfRule>
    <cfRule type="notContainsBlanks" priority="301">
      <formula>LEN(TRIM(F258))&gt;0</formula>
    </cfRule>
  </conditionalFormatting>
  <conditionalFormatting sqref="F263:G263">
    <cfRule type="containsText" dxfId="140" priority="300" operator="containsText" text="Not Obtained">
      <formula>NOT(ISERROR(SEARCH("Not Obtained",F263)))</formula>
    </cfRule>
    <cfRule type="notContainsBlanks" priority="299">
      <formula>LEN(TRIM(F263))&gt;0</formula>
    </cfRule>
  </conditionalFormatting>
  <conditionalFormatting sqref="F268:G268">
    <cfRule type="containsText" dxfId="139" priority="298" operator="containsText" text="Not Obtained">
      <formula>NOT(ISERROR(SEARCH("Not Obtained",F268)))</formula>
    </cfRule>
    <cfRule type="notContainsBlanks" priority="297">
      <formula>LEN(TRIM(F268))&gt;0</formula>
    </cfRule>
  </conditionalFormatting>
  <conditionalFormatting sqref="F273:G273">
    <cfRule type="containsText" dxfId="138" priority="296" operator="containsText" text="Not Obtained">
      <formula>NOT(ISERROR(SEARCH("Not Obtained",F273)))</formula>
    </cfRule>
    <cfRule type="notContainsBlanks" priority="295">
      <formula>LEN(TRIM(F273))&gt;0</formula>
    </cfRule>
  </conditionalFormatting>
  <conditionalFormatting sqref="F278:G278">
    <cfRule type="notContainsBlanks" priority="293">
      <formula>LEN(TRIM(F278))&gt;0</formula>
    </cfRule>
    <cfRule type="containsText" dxfId="137" priority="294" operator="containsText" text="Not Obtained">
      <formula>NOT(ISERROR(SEARCH("Not Obtained",F278)))</formula>
    </cfRule>
  </conditionalFormatting>
  <conditionalFormatting sqref="F283:G283">
    <cfRule type="containsText" dxfId="136" priority="292" operator="containsText" text="Not Obtained">
      <formula>NOT(ISERROR(SEARCH("Not Obtained",F283)))</formula>
    </cfRule>
    <cfRule type="notContainsBlanks" priority="291">
      <formula>LEN(TRIM(F283))&gt;0</formula>
    </cfRule>
  </conditionalFormatting>
  <conditionalFormatting sqref="F288:G288">
    <cfRule type="containsText" dxfId="135" priority="290" operator="containsText" text="Not Obtained">
      <formula>NOT(ISERROR(SEARCH("Not Obtained",F288)))</formula>
    </cfRule>
    <cfRule type="notContainsBlanks" priority="289">
      <formula>LEN(TRIM(F288))&gt;0</formula>
    </cfRule>
  </conditionalFormatting>
  <conditionalFormatting sqref="F293:G293">
    <cfRule type="containsText" dxfId="134" priority="288" operator="containsText" text="Not Obtained">
      <formula>NOT(ISERROR(SEARCH("Not Obtained",F293)))</formula>
    </cfRule>
    <cfRule type="notContainsBlanks" priority="287">
      <formula>LEN(TRIM(F293))&gt;0</formula>
    </cfRule>
  </conditionalFormatting>
  <conditionalFormatting sqref="F298:G298">
    <cfRule type="containsText" dxfId="133" priority="286" operator="containsText" text="Not Obtained">
      <formula>NOT(ISERROR(SEARCH("Not Obtained",F298)))</formula>
    </cfRule>
    <cfRule type="notContainsBlanks" priority="285">
      <formula>LEN(TRIM(F298))&gt;0</formula>
    </cfRule>
  </conditionalFormatting>
  <conditionalFormatting sqref="F303:G303">
    <cfRule type="containsText" dxfId="132" priority="284" operator="containsText" text="Not Obtained">
      <formula>NOT(ISERROR(SEARCH("Not Obtained",F303)))</formula>
    </cfRule>
    <cfRule type="notContainsBlanks" priority="283">
      <formula>LEN(TRIM(F303))&gt;0</formula>
    </cfRule>
  </conditionalFormatting>
  <conditionalFormatting sqref="F308:G308">
    <cfRule type="containsText" dxfId="131" priority="282" operator="containsText" text="Not Obtained">
      <formula>NOT(ISERROR(SEARCH("Not Obtained",F308)))</formula>
    </cfRule>
    <cfRule type="notContainsBlanks" priority="281">
      <formula>LEN(TRIM(F308))&gt;0</formula>
    </cfRule>
  </conditionalFormatting>
  <conditionalFormatting sqref="F313:G313">
    <cfRule type="containsText" dxfId="130" priority="280" operator="containsText" text="Not Obtained">
      <formula>NOT(ISERROR(SEARCH("Not Obtained",F313)))</formula>
    </cfRule>
    <cfRule type="notContainsBlanks" priority="279">
      <formula>LEN(TRIM(F313))&gt;0</formula>
    </cfRule>
  </conditionalFormatting>
  <conditionalFormatting sqref="F318:G318">
    <cfRule type="containsText" dxfId="129" priority="278" operator="containsText" text="Not Obtained">
      <formula>NOT(ISERROR(SEARCH("Not Obtained",F318)))</formula>
    </cfRule>
    <cfRule type="notContainsBlanks" priority="277">
      <formula>LEN(TRIM(F318))&gt;0</formula>
    </cfRule>
  </conditionalFormatting>
  <conditionalFormatting sqref="F323:G323">
    <cfRule type="containsText" dxfId="128" priority="276" operator="containsText" text="Not Obtained">
      <formula>NOT(ISERROR(SEARCH("Not Obtained",F323)))</formula>
    </cfRule>
    <cfRule type="notContainsBlanks" priority="275">
      <formula>LEN(TRIM(F323))&gt;0</formula>
    </cfRule>
  </conditionalFormatting>
  <conditionalFormatting sqref="F328:G328">
    <cfRule type="containsText" dxfId="127" priority="274" operator="containsText" text="Not Obtained">
      <formula>NOT(ISERROR(SEARCH("Not Obtained",F328)))</formula>
    </cfRule>
    <cfRule type="notContainsBlanks" priority="273">
      <formula>LEN(TRIM(F328))&gt;0</formula>
    </cfRule>
  </conditionalFormatting>
  <conditionalFormatting sqref="F333:G333">
    <cfRule type="containsText" dxfId="126" priority="272" operator="containsText" text="Not Obtained">
      <formula>NOT(ISERROR(SEARCH("Not Obtained",F333)))</formula>
    </cfRule>
    <cfRule type="notContainsBlanks" priority="271">
      <formula>LEN(TRIM(F333))&gt;0</formula>
    </cfRule>
  </conditionalFormatting>
  <conditionalFormatting sqref="F338:G338">
    <cfRule type="containsText" dxfId="125" priority="270" operator="containsText" text="Not Obtained">
      <formula>NOT(ISERROR(SEARCH("Not Obtained",F338)))</formula>
    </cfRule>
    <cfRule type="notContainsBlanks" priority="269">
      <formula>LEN(TRIM(F338))&gt;0</formula>
    </cfRule>
  </conditionalFormatting>
  <conditionalFormatting sqref="F343:G343">
    <cfRule type="containsText" dxfId="124" priority="268" operator="containsText" text="Not Obtained">
      <formula>NOT(ISERROR(SEARCH("Not Obtained",F343)))</formula>
    </cfRule>
    <cfRule type="notContainsBlanks" priority="267">
      <formula>LEN(TRIM(F343))&gt;0</formula>
    </cfRule>
  </conditionalFormatting>
  <conditionalFormatting sqref="F348:G348">
    <cfRule type="containsText" dxfId="123" priority="266" operator="containsText" text="Not Obtained">
      <formula>NOT(ISERROR(SEARCH("Not Obtained",F348)))</formula>
    </cfRule>
    <cfRule type="notContainsBlanks" priority="265">
      <formula>LEN(TRIM(F348))&gt;0</formula>
    </cfRule>
  </conditionalFormatting>
  <conditionalFormatting sqref="F353:G353">
    <cfRule type="containsText" dxfId="122" priority="264" operator="containsText" text="Not Obtained">
      <formula>NOT(ISERROR(SEARCH("Not Obtained",F353)))</formula>
    </cfRule>
    <cfRule type="notContainsBlanks" priority="263">
      <formula>LEN(TRIM(F353))&gt;0</formula>
    </cfRule>
  </conditionalFormatting>
  <conditionalFormatting sqref="F358:G358">
    <cfRule type="containsText" dxfId="121" priority="262" operator="containsText" text="Not Obtained">
      <formula>NOT(ISERROR(SEARCH("Not Obtained",F358)))</formula>
    </cfRule>
    <cfRule type="notContainsBlanks" priority="261">
      <formula>LEN(TRIM(F358))&gt;0</formula>
    </cfRule>
  </conditionalFormatting>
  <conditionalFormatting sqref="F363:G363">
    <cfRule type="containsText" dxfId="120" priority="260" operator="containsText" text="Not Obtained">
      <formula>NOT(ISERROR(SEARCH("Not Obtained",F363)))</formula>
    </cfRule>
    <cfRule type="notContainsBlanks" priority="259">
      <formula>LEN(TRIM(F363))&gt;0</formula>
    </cfRule>
  </conditionalFormatting>
  <conditionalFormatting sqref="F368:G368">
    <cfRule type="containsText" dxfId="119" priority="258" operator="containsText" text="Not Obtained">
      <formula>NOT(ISERROR(SEARCH("Not Obtained",F368)))</formula>
    </cfRule>
    <cfRule type="notContainsBlanks" priority="257">
      <formula>LEN(TRIM(F368))&gt;0</formula>
    </cfRule>
  </conditionalFormatting>
  <conditionalFormatting sqref="F373:G373">
    <cfRule type="containsText" dxfId="118" priority="256" operator="containsText" text="Not Obtained">
      <formula>NOT(ISERROR(SEARCH("Not Obtained",F373)))</formula>
    </cfRule>
    <cfRule type="notContainsBlanks" priority="255">
      <formula>LEN(TRIM(F373))&gt;0</formula>
    </cfRule>
  </conditionalFormatting>
  <conditionalFormatting sqref="F378:G378">
    <cfRule type="containsText" dxfId="117" priority="254" operator="containsText" text="Not Obtained">
      <formula>NOT(ISERROR(SEARCH("Not Obtained",F378)))</formula>
    </cfRule>
    <cfRule type="notContainsBlanks" priority="253">
      <formula>LEN(TRIM(F378))&gt;0</formula>
    </cfRule>
  </conditionalFormatting>
  <conditionalFormatting sqref="F383:G383">
    <cfRule type="containsText" dxfId="116" priority="252" operator="containsText" text="Not Obtained">
      <formula>NOT(ISERROR(SEARCH("Not Obtained",F383)))</formula>
    </cfRule>
    <cfRule type="notContainsBlanks" priority="251">
      <formula>LEN(TRIM(F383))&gt;0</formula>
    </cfRule>
  </conditionalFormatting>
  <conditionalFormatting sqref="F388:G388">
    <cfRule type="containsText" dxfId="115" priority="250" operator="containsText" text="Not Obtained">
      <formula>NOT(ISERROR(SEARCH("Not Obtained",F388)))</formula>
    </cfRule>
    <cfRule type="notContainsBlanks" priority="249">
      <formula>LEN(TRIM(F388))&gt;0</formula>
    </cfRule>
  </conditionalFormatting>
  <conditionalFormatting sqref="F393:G393">
    <cfRule type="containsText" dxfId="114" priority="248" operator="containsText" text="Not Obtained">
      <formula>NOT(ISERROR(SEARCH("Not Obtained",F393)))</formula>
    </cfRule>
    <cfRule type="notContainsBlanks" priority="247">
      <formula>LEN(TRIM(F393))&gt;0</formula>
    </cfRule>
  </conditionalFormatting>
  <conditionalFormatting sqref="F398:G398">
    <cfRule type="containsText" dxfId="113" priority="246" operator="containsText" text="Not Obtained">
      <formula>NOT(ISERROR(SEARCH("Not Obtained",F398)))</formula>
    </cfRule>
    <cfRule type="notContainsBlanks" priority="245">
      <formula>LEN(TRIM(F398))&gt;0</formula>
    </cfRule>
  </conditionalFormatting>
  <conditionalFormatting sqref="F403:G403">
    <cfRule type="containsText" dxfId="112" priority="244" operator="containsText" text="Not Obtained">
      <formula>NOT(ISERROR(SEARCH("Not Obtained",F403)))</formula>
    </cfRule>
    <cfRule type="notContainsBlanks" priority="243">
      <formula>LEN(TRIM(F403))&gt;0</formula>
    </cfRule>
  </conditionalFormatting>
  <conditionalFormatting sqref="F408:G408">
    <cfRule type="containsText" dxfId="111" priority="242" operator="containsText" text="Not Obtained">
      <formula>NOT(ISERROR(SEARCH("Not Obtained",F408)))</formula>
    </cfRule>
    <cfRule type="notContainsBlanks" priority="241">
      <formula>LEN(TRIM(F408))&gt;0</formula>
    </cfRule>
  </conditionalFormatting>
  <conditionalFormatting sqref="F413:G413">
    <cfRule type="containsText" dxfId="110" priority="240" operator="containsText" text="Not Obtained">
      <formula>NOT(ISERROR(SEARCH("Not Obtained",F413)))</formula>
    </cfRule>
    <cfRule type="notContainsBlanks" priority="239">
      <formula>LEN(TRIM(F413))&gt;0</formula>
    </cfRule>
  </conditionalFormatting>
  <conditionalFormatting sqref="F418:G418">
    <cfRule type="containsText" dxfId="109" priority="238" operator="containsText" text="Not Obtained">
      <formula>NOT(ISERROR(SEARCH("Not Obtained",F418)))</formula>
    </cfRule>
    <cfRule type="notContainsBlanks" priority="237">
      <formula>LEN(TRIM(F418))&gt;0</formula>
    </cfRule>
  </conditionalFormatting>
  <conditionalFormatting sqref="F423:G423">
    <cfRule type="containsText" dxfId="108" priority="236" operator="containsText" text="Not Obtained">
      <formula>NOT(ISERROR(SEARCH("Not Obtained",F423)))</formula>
    </cfRule>
    <cfRule type="notContainsBlanks" priority="235">
      <formula>LEN(TRIM(F423))&gt;0</formula>
    </cfRule>
  </conditionalFormatting>
  <conditionalFormatting sqref="F428:G428">
    <cfRule type="containsText" dxfId="107" priority="234" operator="containsText" text="Not Obtained">
      <formula>NOT(ISERROR(SEARCH("Not Obtained",F428)))</formula>
    </cfRule>
    <cfRule type="notContainsBlanks" priority="233">
      <formula>LEN(TRIM(F428))&gt;0</formula>
    </cfRule>
  </conditionalFormatting>
  <conditionalFormatting sqref="F433:G433">
    <cfRule type="containsText" dxfId="106" priority="232" operator="containsText" text="Not Obtained">
      <formula>NOT(ISERROR(SEARCH("Not Obtained",F433)))</formula>
    </cfRule>
    <cfRule type="notContainsBlanks" priority="231">
      <formula>LEN(TRIM(F433))&gt;0</formula>
    </cfRule>
  </conditionalFormatting>
  <conditionalFormatting sqref="F438:G438">
    <cfRule type="containsText" dxfId="105" priority="230" operator="containsText" text="Not Obtained">
      <formula>NOT(ISERROR(SEARCH("Not Obtained",F438)))</formula>
    </cfRule>
    <cfRule type="notContainsBlanks" priority="229">
      <formula>LEN(TRIM(F438))&gt;0</formula>
    </cfRule>
  </conditionalFormatting>
  <conditionalFormatting sqref="F443:G443">
    <cfRule type="containsText" dxfId="104" priority="228" operator="containsText" text="Not Obtained">
      <formula>NOT(ISERROR(SEARCH("Not Obtained",F443)))</formula>
    </cfRule>
    <cfRule type="notContainsBlanks" priority="227">
      <formula>LEN(TRIM(F443))&gt;0</formula>
    </cfRule>
  </conditionalFormatting>
  <conditionalFormatting sqref="F448:G448">
    <cfRule type="containsText" dxfId="103" priority="226" operator="containsText" text="Not Obtained">
      <formula>NOT(ISERROR(SEARCH("Not Obtained",F448)))</formula>
    </cfRule>
    <cfRule type="notContainsBlanks" priority="225">
      <formula>LEN(TRIM(F448))&gt;0</formula>
    </cfRule>
  </conditionalFormatting>
  <conditionalFormatting sqref="F453:G453">
    <cfRule type="containsText" dxfId="102" priority="224" operator="containsText" text="Not Obtained">
      <formula>NOT(ISERROR(SEARCH("Not Obtained",F453)))</formula>
    </cfRule>
    <cfRule type="notContainsBlanks" priority="223">
      <formula>LEN(TRIM(F453))&gt;0</formula>
    </cfRule>
  </conditionalFormatting>
  <conditionalFormatting sqref="F458:G458">
    <cfRule type="notContainsBlanks" priority="221">
      <formula>LEN(TRIM(F458))&gt;0</formula>
    </cfRule>
    <cfRule type="containsText" dxfId="101" priority="222" operator="containsText" text="Not Obtained">
      <formula>NOT(ISERROR(SEARCH("Not Obtained",F458)))</formula>
    </cfRule>
  </conditionalFormatting>
  <conditionalFormatting sqref="F463:G463">
    <cfRule type="containsText" dxfId="100" priority="220" operator="containsText" text="Not Obtained">
      <formula>NOT(ISERROR(SEARCH("Not Obtained",F463)))</formula>
    </cfRule>
    <cfRule type="notContainsBlanks" priority="219">
      <formula>LEN(TRIM(F463))&gt;0</formula>
    </cfRule>
  </conditionalFormatting>
  <conditionalFormatting sqref="F468:G468">
    <cfRule type="containsText" dxfId="99" priority="218" operator="containsText" text="Not Obtained">
      <formula>NOT(ISERROR(SEARCH("Not Obtained",F468)))</formula>
    </cfRule>
    <cfRule type="notContainsBlanks" priority="217">
      <formula>LEN(TRIM(F468))&gt;0</formula>
    </cfRule>
  </conditionalFormatting>
  <conditionalFormatting sqref="F473:G473">
    <cfRule type="containsText" dxfId="98" priority="216" operator="containsText" text="Not Obtained">
      <formula>NOT(ISERROR(SEARCH("Not Obtained",F473)))</formula>
    </cfRule>
    <cfRule type="notContainsBlanks" priority="215">
      <formula>LEN(TRIM(F473))&gt;0</formula>
    </cfRule>
  </conditionalFormatting>
  <conditionalFormatting sqref="F478:G478">
    <cfRule type="containsText" dxfId="97" priority="214" operator="containsText" text="Not Obtained">
      <formula>NOT(ISERROR(SEARCH("Not Obtained",F478)))</formula>
    </cfRule>
    <cfRule type="notContainsBlanks" priority="213">
      <formula>LEN(TRIM(F478))&gt;0</formula>
    </cfRule>
  </conditionalFormatting>
  <conditionalFormatting sqref="F483:G483">
    <cfRule type="containsText" dxfId="96" priority="212" operator="containsText" text="Not Obtained">
      <formula>NOT(ISERROR(SEARCH("Not Obtained",F483)))</formula>
    </cfRule>
    <cfRule type="notContainsBlanks" priority="211">
      <formula>LEN(TRIM(F483))&gt;0</formula>
    </cfRule>
  </conditionalFormatting>
  <conditionalFormatting sqref="F488:G488">
    <cfRule type="containsText" dxfId="95" priority="210" operator="containsText" text="Not Obtained">
      <formula>NOT(ISERROR(SEARCH("Not Obtained",F488)))</formula>
    </cfRule>
    <cfRule type="notContainsBlanks" priority="209">
      <formula>LEN(TRIM(F488))&gt;0</formula>
    </cfRule>
  </conditionalFormatting>
  <conditionalFormatting sqref="F493:G493">
    <cfRule type="containsText" dxfId="94" priority="208" operator="containsText" text="Not Obtained">
      <formula>NOT(ISERROR(SEARCH("Not Obtained",F493)))</formula>
    </cfRule>
    <cfRule type="notContainsBlanks" priority="207">
      <formula>LEN(TRIM(F493))&gt;0</formula>
    </cfRule>
  </conditionalFormatting>
  <conditionalFormatting sqref="F498:G498">
    <cfRule type="notContainsBlanks" priority="205">
      <formula>LEN(TRIM(F498))&gt;0</formula>
    </cfRule>
    <cfRule type="containsText" dxfId="93" priority="206" operator="containsText" text="Not Obtained">
      <formula>NOT(ISERROR(SEARCH("Not Obtained",F498)))</formula>
    </cfRule>
  </conditionalFormatting>
  <conditionalFormatting sqref="F503:G503">
    <cfRule type="notContainsBlanks" priority="203">
      <formula>LEN(TRIM(F503))&gt;0</formula>
    </cfRule>
    <cfRule type="containsText" dxfId="92" priority="204" operator="containsText" text="Not Obtained">
      <formula>NOT(ISERROR(SEARCH("Not Obtained",F503)))</formula>
    </cfRule>
  </conditionalFormatting>
  <conditionalFormatting sqref="F508:G508">
    <cfRule type="containsText" dxfId="91" priority="202" operator="containsText" text="Not Obtained">
      <formula>NOT(ISERROR(SEARCH("Not Obtained",F508)))</formula>
    </cfRule>
    <cfRule type="notContainsBlanks" priority="201">
      <formula>LEN(TRIM(F508))&gt;0</formula>
    </cfRule>
  </conditionalFormatting>
  <conditionalFormatting sqref="F513:G513">
    <cfRule type="containsText" dxfId="90" priority="200" operator="containsText" text="Not Obtained">
      <formula>NOT(ISERROR(SEARCH("Not Obtained",F513)))</formula>
    </cfRule>
    <cfRule type="notContainsBlanks" priority="199">
      <formula>LEN(TRIM(F513))&gt;0</formula>
    </cfRule>
  </conditionalFormatting>
  <conditionalFormatting sqref="F518:G518">
    <cfRule type="containsText" dxfId="89" priority="198" operator="containsText" text="Not Obtained">
      <formula>NOT(ISERROR(SEARCH("Not Obtained",F518)))</formula>
    </cfRule>
    <cfRule type="notContainsBlanks" priority="197">
      <formula>LEN(TRIM(F518))&gt;0</formula>
    </cfRule>
  </conditionalFormatting>
  <conditionalFormatting sqref="F523:G568">
    <cfRule type="containsText" dxfId="88" priority="178" operator="containsText" text="Not Obtained">
      <formula>NOT(ISERROR(SEARCH("Not Obtained",F523)))</formula>
    </cfRule>
    <cfRule type="notContainsBlanks" priority="177">
      <formula>LEN(TRIM(F523))&gt;0</formula>
    </cfRule>
  </conditionalFormatting>
  <conditionalFormatting sqref="F573:G573">
    <cfRule type="containsText" dxfId="87" priority="176" operator="containsText" text="Not Obtained">
      <formula>NOT(ISERROR(SEARCH("Not Obtained",F573)))</formula>
    </cfRule>
    <cfRule type="notContainsBlanks" priority="175">
      <formula>LEN(TRIM(F573))&gt;0</formula>
    </cfRule>
  </conditionalFormatting>
  <conditionalFormatting sqref="F578:G578">
    <cfRule type="notContainsBlanks" priority="173">
      <formula>LEN(TRIM(F578))&gt;0</formula>
    </cfRule>
    <cfRule type="containsText" dxfId="86" priority="174" operator="containsText" text="Not Obtained">
      <formula>NOT(ISERROR(SEARCH("Not Obtained",F578)))</formula>
    </cfRule>
  </conditionalFormatting>
  <conditionalFormatting sqref="F583:G583">
    <cfRule type="containsText" dxfId="85" priority="172" operator="containsText" text="Not Obtained">
      <formula>NOT(ISERROR(SEARCH("Not Obtained",F583)))</formula>
    </cfRule>
    <cfRule type="notContainsBlanks" priority="171">
      <formula>LEN(TRIM(F583))&gt;0</formula>
    </cfRule>
  </conditionalFormatting>
  <conditionalFormatting sqref="F588:G588">
    <cfRule type="containsText" dxfId="84" priority="170" operator="containsText" text="Not Obtained">
      <formula>NOT(ISERROR(SEARCH("Not Obtained",F588)))</formula>
    </cfRule>
    <cfRule type="notContainsBlanks" priority="169">
      <formula>LEN(TRIM(F588))&gt;0</formula>
    </cfRule>
  </conditionalFormatting>
  <conditionalFormatting sqref="F593:G593">
    <cfRule type="containsText" dxfId="83" priority="168" operator="containsText" text="Not Obtained">
      <formula>NOT(ISERROR(SEARCH("Not Obtained",F593)))</formula>
    </cfRule>
    <cfRule type="notContainsBlanks" priority="167">
      <formula>LEN(TRIM(F593))&gt;0</formula>
    </cfRule>
  </conditionalFormatting>
  <conditionalFormatting sqref="F598:G598">
    <cfRule type="containsText" dxfId="82" priority="166" operator="containsText" text="Not Obtained">
      <formula>NOT(ISERROR(SEARCH("Not Obtained",F598)))</formula>
    </cfRule>
    <cfRule type="notContainsBlanks" priority="165">
      <formula>LEN(TRIM(F598))&gt;0</formula>
    </cfRule>
  </conditionalFormatting>
  <conditionalFormatting sqref="F603:G603">
    <cfRule type="containsText" dxfId="81" priority="164" operator="containsText" text="Not Obtained">
      <formula>NOT(ISERROR(SEARCH("Not Obtained",F603)))</formula>
    </cfRule>
    <cfRule type="notContainsBlanks" priority="163">
      <formula>LEN(TRIM(F603))&gt;0</formula>
    </cfRule>
  </conditionalFormatting>
  <conditionalFormatting sqref="F608:G608">
    <cfRule type="containsText" dxfId="80" priority="162" operator="containsText" text="Not Obtained">
      <formula>NOT(ISERROR(SEARCH("Not Obtained",F608)))</formula>
    </cfRule>
    <cfRule type="notContainsBlanks" priority="161">
      <formula>LEN(TRIM(F608))&gt;0</formula>
    </cfRule>
  </conditionalFormatting>
  <conditionalFormatting sqref="F613:G613">
    <cfRule type="containsText" dxfId="79" priority="160" operator="containsText" text="Not Obtained">
      <formula>NOT(ISERROR(SEARCH("Not Obtained",F613)))</formula>
    </cfRule>
    <cfRule type="notContainsBlanks" priority="159">
      <formula>LEN(TRIM(F613))&gt;0</formula>
    </cfRule>
  </conditionalFormatting>
  <conditionalFormatting sqref="F618:G618">
    <cfRule type="containsText" dxfId="78" priority="158" operator="containsText" text="Not Obtained">
      <formula>NOT(ISERROR(SEARCH("Not Obtained",F618)))</formula>
    </cfRule>
    <cfRule type="notContainsBlanks" priority="157">
      <formula>LEN(TRIM(F618))&gt;0</formula>
    </cfRule>
  </conditionalFormatting>
  <conditionalFormatting sqref="F623:G623">
    <cfRule type="containsText" dxfId="77" priority="156" operator="containsText" text="Not Obtained">
      <formula>NOT(ISERROR(SEARCH("Not Obtained",F623)))</formula>
    </cfRule>
    <cfRule type="notContainsBlanks" priority="155">
      <formula>LEN(TRIM(F623))&gt;0</formula>
    </cfRule>
  </conditionalFormatting>
  <conditionalFormatting sqref="F628:G628">
    <cfRule type="containsText" dxfId="76" priority="154" operator="containsText" text="Not Obtained">
      <formula>NOT(ISERROR(SEARCH("Not Obtained",F628)))</formula>
    </cfRule>
    <cfRule type="notContainsBlanks" priority="153">
      <formula>LEN(TRIM(F628))&gt;0</formula>
    </cfRule>
  </conditionalFormatting>
  <conditionalFormatting sqref="F633:G633">
    <cfRule type="containsText" dxfId="75" priority="152" operator="containsText" text="Not Obtained">
      <formula>NOT(ISERROR(SEARCH("Not Obtained",F633)))</formula>
    </cfRule>
    <cfRule type="notContainsBlanks" priority="151">
      <formula>LEN(TRIM(F633))&gt;0</formula>
    </cfRule>
  </conditionalFormatting>
  <conditionalFormatting sqref="F638:G638">
    <cfRule type="containsText" dxfId="74" priority="150" operator="containsText" text="Not Obtained">
      <formula>NOT(ISERROR(SEARCH("Not Obtained",F638)))</formula>
    </cfRule>
    <cfRule type="notContainsBlanks" priority="149">
      <formula>LEN(TRIM(F638))&gt;0</formula>
    </cfRule>
  </conditionalFormatting>
  <conditionalFormatting sqref="F643:G643">
    <cfRule type="containsText" dxfId="73" priority="148" operator="containsText" text="Not Obtained">
      <formula>NOT(ISERROR(SEARCH("Not Obtained",F643)))</formula>
    </cfRule>
    <cfRule type="notContainsBlanks" priority="147">
      <formula>LEN(TRIM(F643))&gt;0</formula>
    </cfRule>
  </conditionalFormatting>
  <conditionalFormatting sqref="F648:G648">
    <cfRule type="containsText" dxfId="72" priority="146" operator="containsText" text="Not Obtained">
      <formula>NOT(ISERROR(SEARCH("Not Obtained",F648)))</formula>
    </cfRule>
    <cfRule type="notContainsBlanks" priority="145">
      <formula>LEN(TRIM(F648))&gt;0</formula>
    </cfRule>
  </conditionalFormatting>
  <conditionalFormatting sqref="F653:G653">
    <cfRule type="containsText" dxfId="71" priority="144" operator="containsText" text="Not Obtained">
      <formula>NOT(ISERROR(SEARCH("Not Obtained",F653)))</formula>
    </cfRule>
    <cfRule type="notContainsBlanks" priority="143">
      <formula>LEN(TRIM(F653))&gt;0</formula>
    </cfRule>
  </conditionalFormatting>
  <conditionalFormatting sqref="F658:G658">
    <cfRule type="containsText" dxfId="70" priority="142" operator="containsText" text="Not Obtained">
      <formula>NOT(ISERROR(SEARCH("Not Obtained",F658)))</formula>
    </cfRule>
    <cfRule type="notContainsBlanks" priority="141">
      <formula>LEN(TRIM(F658))&gt;0</formula>
    </cfRule>
  </conditionalFormatting>
  <conditionalFormatting sqref="F663:G663">
    <cfRule type="notContainsBlanks" priority="139">
      <formula>LEN(TRIM(F663))&gt;0</formula>
    </cfRule>
    <cfRule type="containsText" dxfId="69" priority="140" operator="containsText" text="Not Obtained">
      <formula>NOT(ISERROR(SEARCH("Not Obtained",F663)))</formula>
    </cfRule>
  </conditionalFormatting>
  <conditionalFormatting sqref="F668:G668">
    <cfRule type="containsText" dxfId="68" priority="138" operator="containsText" text="Not Obtained">
      <formula>NOT(ISERROR(SEARCH("Not Obtained",F668)))</formula>
    </cfRule>
    <cfRule type="notContainsBlanks" priority="137">
      <formula>LEN(TRIM(F668))&gt;0</formula>
    </cfRule>
  </conditionalFormatting>
  <conditionalFormatting sqref="F673:G673">
    <cfRule type="containsText" dxfId="67" priority="136" operator="containsText" text="Not Obtained">
      <formula>NOT(ISERROR(SEARCH("Not Obtained",F673)))</formula>
    </cfRule>
    <cfRule type="notContainsBlanks" priority="135">
      <formula>LEN(TRIM(F673))&gt;0</formula>
    </cfRule>
  </conditionalFormatting>
  <conditionalFormatting sqref="F678:G678">
    <cfRule type="containsText" dxfId="66" priority="134" operator="containsText" text="Not Obtained">
      <formula>NOT(ISERROR(SEARCH("Not Obtained",F678)))</formula>
    </cfRule>
    <cfRule type="notContainsBlanks" priority="133">
      <formula>LEN(TRIM(F678))&gt;0</formula>
    </cfRule>
  </conditionalFormatting>
  <conditionalFormatting sqref="F683:G683">
    <cfRule type="containsText" dxfId="65" priority="132" operator="containsText" text="Not Obtained">
      <formula>NOT(ISERROR(SEARCH("Not Obtained",F683)))</formula>
    </cfRule>
    <cfRule type="notContainsBlanks" priority="131">
      <formula>LEN(TRIM(F683))&gt;0</formula>
    </cfRule>
  </conditionalFormatting>
  <conditionalFormatting sqref="F688:G688">
    <cfRule type="notContainsBlanks" priority="129">
      <formula>LEN(TRIM(F688))&gt;0</formula>
    </cfRule>
    <cfRule type="containsText" dxfId="64" priority="130" operator="containsText" text="Not Obtained">
      <formula>NOT(ISERROR(SEARCH("Not Obtained",F688)))</formula>
    </cfRule>
  </conditionalFormatting>
  <conditionalFormatting sqref="F693:G693">
    <cfRule type="containsText" dxfId="63" priority="128" operator="containsText" text="Not Obtained">
      <formula>NOT(ISERROR(SEARCH("Not Obtained",F693)))</formula>
    </cfRule>
    <cfRule type="notContainsBlanks" priority="127">
      <formula>LEN(TRIM(F693))&gt;0</formula>
    </cfRule>
  </conditionalFormatting>
  <conditionalFormatting sqref="F698:G698">
    <cfRule type="containsText" dxfId="62" priority="126" operator="containsText" text="Not Obtained">
      <formula>NOT(ISERROR(SEARCH("Not Obtained",F698)))</formula>
    </cfRule>
    <cfRule type="notContainsBlanks" priority="125">
      <formula>LEN(TRIM(F698))&gt;0</formula>
    </cfRule>
  </conditionalFormatting>
  <conditionalFormatting sqref="F703:G703">
    <cfRule type="containsText" dxfId="61" priority="124" operator="containsText" text="Not Obtained">
      <formula>NOT(ISERROR(SEARCH("Not Obtained",F703)))</formula>
    </cfRule>
    <cfRule type="notContainsBlanks" priority="123">
      <formula>LEN(TRIM(F703))&gt;0</formula>
    </cfRule>
  </conditionalFormatting>
  <conditionalFormatting sqref="F708:G708">
    <cfRule type="containsText" dxfId="60" priority="122" operator="containsText" text="Not Obtained">
      <formula>NOT(ISERROR(SEARCH("Not Obtained",F708)))</formula>
    </cfRule>
    <cfRule type="notContainsBlanks" priority="121">
      <formula>LEN(TRIM(F708))&gt;0</formula>
    </cfRule>
  </conditionalFormatting>
  <conditionalFormatting sqref="F713:G713">
    <cfRule type="containsText" dxfId="59" priority="120" operator="containsText" text="Not Obtained">
      <formula>NOT(ISERROR(SEARCH("Not Obtained",F713)))</formula>
    </cfRule>
    <cfRule type="notContainsBlanks" priority="119">
      <formula>LEN(TRIM(F713))&gt;0</formula>
    </cfRule>
  </conditionalFormatting>
  <conditionalFormatting sqref="F718:G718">
    <cfRule type="containsText" dxfId="58" priority="118" operator="containsText" text="Not Obtained">
      <formula>NOT(ISERROR(SEARCH("Not Obtained",F718)))</formula>
    </cfRule>
    <cfRule type="notContainsBlanks" priority="117">
      <formula>LEN(TRIM(F718))&gt;0</formula>
    </cfRule>
  </conditionalFormatting>
  <conditionalFormatting sqref="F723:G723">
    <cfRule type="containsText" dxfId="57" priority="116" operator="containsText" text="Not Obtained">
      <formula>NOT(ISERROR(SEARCH("Not Obtained",F723)))</formula>
    </cfRule>
    <cfRule type="notContainsBlanks" priority="115">
      <formula>LEN(TRIM(F723))&gt;0</formula>
    </cfRule>
  </conditionalFormatting>
  <conditionalFormatting sqref="F728:G728">
    <cfRule type="notContainsBlanks" priority="113">
      <formula>LEN(TRIM(F728))&gt;0</formula>
    </cfRule>
    <cfRule type="containsText" dxfId="56" priority="114" operator="containsText" text="Not Obtained">
      <formula>NOT(ISERROR(SEARCH("Not Obtained",F728)))</formula>
    </cfRule>
  </conditionalFormatting>
  <conditionalFormatting sqref="F733:G733">
    <cfRule type="containsText" dxfId="55" priority="112" operator="containsText" text="Not Obtained">
      <formula>NOT(ISERROR(SEARCH("Not Obtained",F733)))</formula>
    </cfRule>
    <cfRule type="notContainsBlanks" priority="111">
      <formula>LEN(TRIM(F733))&gt;0</formula>
    </cfRule>
  </conditionalFormatting>
  <conditionalFormatting sqref="F738:G738">
    <cfRule type="containsText" dxfId="54" priority="110" operator="containsText" text="Not Obtained">
      <formula>NOT(ISERROR(SEARCH("Not Obtained",F738)))</formula>
    </cfRule>
    <cfRule type="notContainsBlanks" priority="109">
      <formula>LEN(TRIM(F738))&gt;0</formula>
    </cfRule>
  </conditionalFormatting>
  <conditionalFormatting sqref="F743:G743">
    <cfRule type="containsText" dxfId="53" priority="108" operator="containsText" text="Not Obtained">
      <formula>NOT(ISERROR(SEARCH("Not Obtained",F743)))</formula>
    </cfRule>
    <cfRule type="notContainsBlanks" priority="107">
      <formula>LEN(TRIM(F743))&gt;0</formula>
    </cfRule>
  </conditionalFormatting>
  <conditionalFormatting sqref="F748:G748">
    <cfRule type="containsText" dxfId="52" priority="106" operator="containsText" text="Not Obtained">
      <formula>NOT(ISERROR(SEARCH("Not Obtained",F748)))</formula>
    </cfRule>
    <cfRule type="notContainsBlanks" priority="105">
      <formula>LEN(TRIM(F748))&gt;0</formula>
    </cfRule>
  </conditionalFormatting>
  <conditionalFormatting sqref="F753:G753">
    <cfRule type="containsText" dxfId="51" priority="104" operator="containsText" text="Not Obtained">
      <formula>NOT(ISERROR(SEARCH("Not Obtained",F753)))</formula>
    </cfRule>
    <cfRule type="notContainsBlanks" priority="103">
      <formula>LEN(TRIM(F753))&gt;0</formula>
    </cfRule>
  </conditionalFormatting>
  <conditionalFormatting sqref="F758:G758">
    <cfRule type="containsText" dxfId="50" priority="102" operator="containsText" text="Not Obtained">
      <formula>NOT(ISERROR(SEARCH("Not Obtained",F758)))</formula>
    </cfRule>
    <cfRule type="notContainsBlanks" priority="101">
      <formula>LEN(TRIM(F758))&gt;0</formula>
    </cfRule>
  </conditionalFormatting>
  <conditionalFormatting sqref="F763:G763">
    <cfRule type="containsText" dxfId="49" priority="100" operator="containsText" text="Not Obtained">
      <formula>NOT(ISERROR(SEARCH("Not Obtained",F763)))</formula>
    </cfRule>
    <cfRule type="notContainsBlanks" priority="99">
      <formula>LEN(TRIM(F763))&gt;0</formula>
    </cfRule>
  </conditionalFormatting>
  <conditionalFormatting sqref="F768:G768">
    <cfRule type="notContainsBlanks" priority="97">
      <formula>LEN(TRIM(F768))&gt;0</formula>
    </cfRule>
    <cfRule type="containsText" dxfId="48" priority="98" operator="containsText" text="Not Obtained">
      <formula>NOT(ISERROR(SEARCH("Not Obtained",F768)))</formula>
    </cfRule>
  </conditionalFormatting>
  <conditionalFormatting sqref="F773:G773">
    <cfRule type="notContainsBlanks" priority="95">
      <formula>LEN(TRIM(F773))&gt;0</formula>
    </cfRule>
    <cfRule type="containsText" dxfId="47" priority="96" operator="containsText" text="Not Obtained">
      <formula>NOT(ISERROR(SEARCH("Not Obtained",F773)))</formula>
    </cfRule>
  </conditionalFormatting>
  <conditionalFormatting sqref="F778:G778">
    <cfRule type="containsText" dxfId="46" priority="94" operator="containsText" text="Not Obtained">
      <formula>NOT(ISERROR(SEARCH("Not Obtained",F778)))</formula>
    </cfRule>
    <cfRule type="notContainsBlanks" priority="93">
      <formula>LEN(TRIM(F778))&gt;0</formula>
    </cfRule>
  </conditionalFormatting>
  <conditionalFormatting sqref="F783:G783">
    <cfRule type="containsText" dxfId="45" priority="92" operator="containsText" text="Not Obtained">
      <formula>NOT(ISERROR(SEARCH("Not Obtained",F783)))</formula>
    </cfRule>
    <cfRule type="notContainsBlanks" priority="91">
      <formula>LEN(TRIM(F783))&gt;0</formula>
    </cfRule>
  </conditionalFormatting>
  <conditionalFormatting sqref="F788:G788">
    <cfRule type="notContainsBlanks" priority="89">
      <formula>LEN(TRIM(F788))&gt;0</formula>
    </cfRule>
    <cfRule type="containsText" dxfId="44" priority="90" operator="containsText" text="Not Obtained">
      <formula>NOT(ISERROR(SEARCH("Not Obtained",F788)))</formula>
    </cfRule>
  </conditionalFormatting>
  <conditionalFormatting sqref="F793:G793">
    <cfRule type="containsText" dxfId="43" priority="88" operator="containsText" text="Not Obtained">
      <formula>NOT(ISERROR(SEARCH("Not Obtained",F793)))</formula>
    </cfRule>
    <cfRule type="notContainsBlanks" priority="87">
      <formula>LEN(TRIM(F793))&gt;0</formula>
    </cfRule>
  </conditionalFormatting>
  <conditionalFormatting sqref="F798:G798">
    <cfRule type="containsText" dxfId="42" priority="86" operator="containsText" text="Not Obtained">
      <formula>NOT(ISERROR(SEARCH("Not Obtained",F798)))</formula>
    </cfRule>
    <cfRule type="notContainsBlanks" priority="85">
      <formula>LEN(TRIM(F798))&gt;0</formula>
    </cfRule>
  </conditionalFormatting>
  <conditionalFormatting sqref="F803:G803">
    <cfRule type="notContainsBlanks" priority="83">
      <formula>LEN(TRIM(F803))&gt;0</formula>
    </cfRule>
    <cfRule type="containsText" dxfId="41" priority="84" operator="containsText" text="Not Obtained">
      <formula>NOT(ISERROR(SEARCH("Not Obtained",F803)))</formula>
    </cfRule>
  </conditionalFormatting>
  <conditionalFormatting sqref="F808:G808">
    <cfRule type="containsText" dxfId="40" priority="82" operator="containsText" text="Not Obtained">
      <formula>NOT(ISERROR(SEARCH("Not Obtained",F808)))</formula>
    </cfRule>
    <cfRule type="notContainsBlanks" priority="81">
      <formula>LEN(TRIM(F808))&gt;0</formula>
    </cfRule>
  </conditionalFormatting>
  <conditionalFormatting sqref="F813:G813">
    <cfRule type="containsText" dxfId="39" priority="80" operator="containsText" text="Not Obtained">
      <formula>NOT(ISERROR(SEARCH("Not Obtained",F813)))</formula>
    </cfRule>
    <cfRule type="notContainsBlanks" priority="79">
      <formula>LEN(TRIM(F813))&gt;0</formula>
    </cfRule>
  </conditionalFormatting>
  <conditionalFormatting sqref="F818:G818">
    <cfRule type="containsText" dxfId="38" priority="78" operator="containsText" text="Not Obtained">
      <formula>NOT(ISERROR(SEARCH("Not Obtained",F818)))</formula>
    </cfRule>
    <cfRule type="notContainsBlanks" priority="77">
      <formula>LEN(TRIM(F818))&gt;0</formula>
    </cfRule>
  </conditionalFormatting>
  <conditionalFormatting sqref="F823:G823">
    <cfRule type="containsText" dxfId="37" priority="76" operator="containsText" text="Not Obtained">
      <formula>NOT(ISERROR(SEARCH("Not Obtained",F823)))</formula>
    </cfRule>
    <cfRule type="notContainsBlanks" priority="75">
      <formula>LEN(TRIM(F823))&gt;0</formula>
    </cfRule>
  </conditionalFormatting>
  <conditionalFormatting sqref="F828:G828">
    <cfRule type="containsText" dxfId="36" priority="74" operator="containsText" text="Not Obtained">
      <formula>NOT(ISERROR(SEARCH("Not Obtained",F828)))</formula>
    </cfRule>
    <cfRule type="notContainsBlanks" priority="73">
      <formula>LEN(TRIM(F828))&gt;0</formula>
    </cfRule>
  </conditionalFormatting>
  <conditionalFormatting sqref="F833:G833">
    <cfRule type="notContainsBlanks" priority="71">
      <formula>LEN(TRIM(F833))&gt;0</formula>
    </cfRule>
    <cfRule type="containsText" dxfId="35" priority="72" operator="containsText" text="Not Obtained">
      <formula>NOT(ISERROR(SEARCH("Not Obtained",F833)))</formula>
    </cfRule>
  </conditionalFormatting>
  <conditionalFormatting sqref="F838:G838">
    <cfRule type="containsText" dxfId="34" priority="70" operator="containsText" text="Not Obtained">
      <formula>NOT(ISERROR(SEARCH("Not Obtained",F838)))</formula>
    </cfRule>
    <cfRule type="notContainsBlanks" priority="69">
      <formula>LEN(TRIM(F838))&gt;0</formula>
    </cfRule>
  </conditionalFormatting>
  <conditionalFormatting sqref="F843:G843">
    <cfRule type="notContainsBlanks" priority="67">
      <formula>LEN(TRIM(F843))&gt;0</formula>
    </cfRule>
    <cfRule type="containsText" dxfId="33" priority="68" operator="containsText" text="Not Obtained">
      <formula>NOT(ISERROR(SEARCH("Not Obtained",F843)))</formula>
    </cfRule>
  </conditionalFormatting>
  <conditionalFormatting sqref="F848:G848">
    <cfRule type="containsText" dxfId="32" priority="66" operator="containsText" text="Not Obtained">
      <formula>NOT(ISERROR(SEARCH("Not Obtained",F848)))</formula>
    </cfRule>
    <cfRule type="notContainsBlanks" priority="65">
      <formula>LEN(TRIM(F848))&gt;0</formula>
    </cfRule>
  </conditionalFormatting>
  <conditionalFormatting sqref="F853:G853">
    <cfRule type="containsText" dxfId="31" priority="64" operator="containsText" text="Not Obtained">
      <formula>NOT(ISERROR(SEARCH("Not Obtained",F853)))</formula>
    </cfRule>
    <cfRule type="notContainsBlanks" priority="63">
      <formula>LEN(TRIM(F853))&gt;0</formula>
    </cfRule>
  </conditionalFormatting>
  <conditionalFormatting sqref="F858:G858">
    <cfRule type="containsText" dxfId="30" priority="62" operator="containsText" text="Not Obtained">
      <formula>NOT(ISERROR(SEARCH("Not Obtained",F858)))</formula>
    </cfRule>
    <cfRule type="notContainsBlanks" priority="61">
      <formula>LEN(TRIM(F858))&gt;0</formula>
    </cfRule>
  </conditionalFormatting>
  <conditionalFormatting sqref="F863:G863">
    <cfRule type="containsText" dxfId="29" priority="60" operator="containsText" text="Not Obtained">
      <formula>NOT(ISERROR(SEARCH("Not Obtained",F863)))</formula>
    </cfRule>
    <cfRule type="notContainsBlanks" priority="59">
      <formula>LEN(TRIM(F863))&gt;0</formula>
    </cfRule>
  </conditionalFormatting>
  <conditionalFormatting sqref="F868:G868">
    <cfRule type="containsText" dxfId="28" priority="58" operator="containsText" text="Not Obtained">
      <formula>NOT(ISERROR(SEARCH("Not Obtained",F868)))</formula>
    </cfRule>
    <cfRule type="notContainsBlanks" priority="57">
      <formula>LEN(TRIM(F868))&gt;0</formula>
    </cfRule>
  </conditionalFormatting>
  <conditionalFormatting sqref="F873:G873">
    <cfRule type="containsText" dxfId="27" priority="56" operator="containsText" text="Not Obtained">
      <formula>NOT(ISERROR(SEARCH("Not Obtained",F873)))</formula>
    </cfRule>
    <cfRule type="notContainsBlanks" priority="55">
      <formula>LEN(TRIM(F873))&gt;0</formula>
    </cfRule>
  </conditionalFormatting>
  <conditionalFormatting sqref="F878:G878">
    <cfRule type="containsText" dxfId="26" priority="54" operator="containsText" text="Not Obtained">
      <formula>NOT(ISERROR(SEARCH("Not Obtained",F878)))</formula>
    </cfRule>
    <cfRule type="notContainsBlanks" priority="53">
      <formula>LEN(TRIM(F878))&gt;0</formula>
    </cfRule>
  </conditionalFormatting>
  <conditionalFormatting sqref="F883:G883">
    <cfRule type="containsText" dxfId="25" priority="52" operator="containsText" text="Not Obtained">
      <formula>NOT(ISERROR(SEARCH("Not Obtained",F883)))</formula>
    </cfRule>
    <cfRule type="notContainsBlanks" priority="51">
      <formula>LEN(TRIM(F883))&gt;0</formula>
    </cfRule>
  </conditionalFormatting>
  <conditionalFormatting sqref="F888:G888">
    <cfRule type="containsText" dxfId="24" priority="50" operator="containsText" text="Not Obtained">
      <formula>NOT(ISERROR(SEARCH("Not Obtained",F888)))</formula>
    </cfRule>
    <cfRule type="notContainsBlanks" priority="49">
      <formula>LEN(TRIM(F888))&gt;0</formula>
    </cfRule>
  </conditionalFormatting>
  <conditionalFormatting sqref="F893:G893">
    <cfRule type="containsText" dxfId="23" priority="48" operator="containsText" text="Not Obtained">
      <formula>NOT(ISERROR(SEARCH("Not Obtained",F893)))</formula>
    </cfRule>
    <cfRule type="notContainsBlanks" priority="47">
      <formula>LEN(TRIM(F893))&gt;0</formula>
    </cfRule>
  </conditionalFormatting>
  <conditionalFormatting sqref="F898:G898">
    <cfRule type="containsText" dxfId="22" priority="46" operator="containsText" text="Not Obtained">
      <formula>NOT(ISERROR(SEARCH("Not Obtained",F898)))</formula>
    </cfRule>
    <cfRule type="notContainsBlanks" priority="45">
      <formula>LEN(TRIM(F898))&gt;0</formula>
    </cfRule>
  </conditionalFormatting>
  <conditionalFormatting sqref="F903:G903">
    <cfRule type="notContainsBlanks" priority="43">
      <formula>LEN(TRIM(F903))&gt;0</formula>
    </cfRule>
    <cfRule type="containsText" dxfId="21" priority="44" operator="containsText" text="Not Obtained">
      <formula>NOT(ISERROR(SEARCH("Not Obtained",F903)))</formula>
    </cfRule>
  </conditionalFormatting>
  <conditionalFormatting sqref="F908:G908">
    <cfRule type="containsText" dxfId="20" priority="42" operator="containsText" text="Not Obtained">
      <formula>NOT(ISERROR(SEARCH("Not Obtained",F908)))</formula>
    </cfRule>
    <cfRule type="notContainsBlanks" priority="41">
      <formula>LEN(TRIM(F908))&gt;0</formula>
    </cfRule>
  </conditionalFormatting>
  <conditionalFormatting sqref="F913:G913">
    <cfRule type="containsText" dxfId="19" priority="40" operator="containsText" text="Not Obtained">
      <formula>NOT(ISERROR(SEARCH("Not Obtained",F913)))</formula>
    </cfRule>
    <cfRule type="notContainsBlanks" priority="39">
      <formula>LEN(TRIM(F913))&gt;0</formula>
    </cfRule>
  </conditionalFormatting>
  <conditionalFormatting sqref="F918:G918">
    <cfRule type="containsText" dxfId="18" priority="38" operator="containsText" text="Not Obtained">
      <formula>NOT(ISERROR(SEARCH("Not Obtained",F918)))</formula>
    </cfRule>
    <cfRule type="notContainsBlanks" priority="37">
      <formula>LEN(TRIM(F918))&gt;0</formula>
    </cfRule>
  </conditionalFormatting>
  <conditionalFormatting sqref="F923:G923">
    <cfRule type="containsText" dxfId="17" priority="36" operator="containsText" text="Not Obtained">
      <formula>NOT(ISERROR(SEARCH("Not Obtained",F923)))</formula>
    </cfRule>
    <cfRule type="notContainsBlanks" priority="35">
      <formula>LEN(TRIM(F923))&gt;0</formula>
    </cfRule>
  </conditionalFormatting>
  <conditionalFormatting sqref="F928:G928">
    <cfRule type="containsText" dxfId="16" priority="34" operator="containsText" text="Not Obtained">
      <formula>NOT(ISERROR(SEARCH("Not Obtained",F928)))</formula>
    </cfRule>
    <cfRule type="notContainsBlanks" priority="33">
      <formula>LEN(TRIM(F928))&gt;0</formula>
    </cfRule>
  </conditionalFormatting>
  <conditionalFormatting sqref="F933:G933">
    <cfRule type="containsText" dxfId="15" priority="32" operator="containsText" text="Not Obtained">
      <formula>NOT(ISERROR(SEARCH("Not Obtained",F933)))</formula>
    </cfRule>
    <cfRule type="notContainsBlanks" priority="31">
      <formula>LEN(TRIM(F933))&gt;0</formula>
    </cfRule>
  </conditionalFormatting>
  <conditionalFormatting sqref="F938:G938">
    <cfRule type="containsText" dxfId="14" priority="30" operator="containsText" text="Not Obtained">
      <formula>NOT(ISERROR(SEARCH("Not Obtained",F938)))</formula>
    </cfRule>
    <cfRule type="notContainsBlanks" priority="29">
      <formula>LEN(TRIM(F938))&gt;0</formula>
    </cfRule>
  </conditionalFormatting>
  <conditionalFormatting sqref="F943:G943">
    <cfRule type="containsText" dxfId="13" priority="28" operator="containsText" text="Not Obtained">
      <formula>NOT(ISERROR(SEARCH("Not Obtained",F943)))</formula>
    </cfRule>
    <cfRule type="notContainsBlanks" priority="27">
      <formula>LEN(TRIM(F943))&gt;0</formula>
    </cfRule>
  </conditionalFormatting>
  <conditionalFormatting sqref="F948:G948">
    <cfRule type="containsText" dxfId="12" priority="26" operator="containsText" text="Not Obtained">
      <formula>NOT(ISERROR(SEARCH("Not Obtained",F948)))</formula>
    </cfRule>
    <cfRule type="notContainsBlanks" priority="25">
      <formula>LEN(TRIM(F948))&gt;0</formula>
    </cfRule>
  </conditionalFormatting>
  <conditionalFormatting sqref="F953:G953">
    <cfRule type="containsText" dxfId="11" priority="24" operator="containsText" text="Not Obtained">
      <formula>NOT(ISERROR(SEARCH("Not Obtained",F953)))</formula>
    </cfRule>
    <cfRule type="notContainsBlanks" priority="23">
      <formula>LEN(TRIM(F953))&gt;0</formula>
    </cfRule>
  </conditionalFormatting>
  <conditionalFormatting sqref="F958:G958">
    <cfRule type="containsText" dxfId="10" priority="22" operator="containsText" text="Not Obtained">
      <formula>NOT(ISERROR(SEARCH("Not Obtained",F958)))</formula>
    </cfRule>
    <cfRule type="notContainsBlanks" priority="21">
      <formula>LEN(TRIM(F958))&gt;0</formula>
    </cfRule>
  </conditionalFormatting>
  <conditionalFormatting sqref="F963:G963">
    <cfRule type="containsText" dxfId="9" priority="20" operator="containsText" text="Not Obtained">
      <formula>NOT(ISERROR(SEARCH("Not Obtained",F963)))</formula>
    </cfRule>
    <cfRule type="notContainsBlanks" priority="19">
      <formula>LEN(TRIM(F963))&gt;0</formula>
    </cfRule>
  </conditionalFormatting>
  <conditionalFormatting sqref="F968:G968">
    <cfRule type="containsText" dxfId="8" priority="18" operator="containsText" text="Not Obtained">
      <formula>NOT(ISERROR(SEARCH("Not Obtained",F968)))</formula>
    </cfRule>
    <cfRule type="notContainsBlanks" priority="17">
      <formula>LEN(TRIM(F968))&gt;0</formula>
    </cfRule>
  </conditionalFormatting>
  <conditionalFormatting sqref="F973:G973">
    <cfRule type="containsText" dxfId="7" priority="16" operator="containsText" text="Not Obtained">
      <formula>NOT(ISERROR(SEARCH("Not Obtained",F973)))</formula>
    </cfRule>
    <cfRule type="notContainsBlanks" priority="15">
      <formula>LEN(TRIM(F973))&gt;0</formula>
    </cfRule>
  </conditionalFormatting>
  <conditionalFormatting sqref="F978:G978">
    <cfRule type="containsText" dxfId="6" priority="14" operator="containsText" text="Not Obtained">
      <formula>NOT(ISERROR(SEARCH("Not Obtained",F978)))</formula>
    </cfRule>
    <cfRule type="notContainsBlanks" priority="13">
      <formula>LEN(TRIM(F978))&gt;0</formula>
    </cfRule>
  </conditionalFormatting>
  <conditionalFormatting sqref="F983:G983">
    <cfRule type="containsText" dxfId="5" priority="12" operator="containsText" text="Not Obtained">
      <formula>NOT(ISERROR(SEARCH("Not Obtained",F983)))</formula>
    </cfRule>
    <cfRule type="notContainsBlanks" priority="11">
      <formula>LEN(TRIM(F983))&gt;0</formula>
    </cfRule>
  </conditionalFormatting>
  <conditionalFormatting sqref="F988:G988">
    <cfRule type="containsText" dxfId="4" priority="10" operator="containsText" text="Not Obtained">
      <formula>NOT(ISERROR(SEARCH("Not Obtained",F988)))</formula>
    </cfRule>
    <cfRule type="notContainsBlanks" priority="9">
      <formula>LEN(TRIM(F988))&gt;0</formula>
    </cfRule>
  </conditionalFormatting>
  <conditionalFormatting sqref="F993:G993">
    <cfRule type="containsText" dxfId="3" priority="8" operator="containsText" text="Not Obtained">
      <formula>NOT(ISERROR(SEARCH("Not Obtained",F993)))</formula>
    </cfRule>
    <cfRule type="notContainsBlanks" priority="7">
      <formula>LEN(TRIM(F993))&gt;0</formula>
    </cfRule>
  </conditionalFormatting>
  <conditionalFormatting sqref="F998:G998">
    <cfRule type="containsText" dxfId="2" priority="6" operator="containsText" text="Not Obtained">
      <formula>NOT(ISERROR(SEARCH("Not Obtained",F998)))</formula>
    </cfRule>
    <cfRule type="notContainsBlanks" priority="5">
      <formula>LEN(TRIM(F998))&gt;0</formula>
    </cfRule>
  </conditionalFormatting>
  <conditionalFormatting sqref="F1003:G1003">
    <cfRule type="notContainsBlanks" priority="3">
      <formula>LEN(TRIM(F1003))&gt;0</formula>
    </cfRule>
    <cfRule type="containsText" dxfId="1" priority="4" operator="containsText" text="Not Obtained">
      <formula>NOT(ISERROR(SEARCH("Not Obtained",F1003)))</formula>
    </cfRule>
  </conditionalFormatting>
  <conditionalFormatting sqref="J9">
    <cfRule type="notContainsBlanks" priority="761">
      <formula>LEN(TRIM(J9))&gt;0</formula>
    </cfRule>
    <cfRule type="containsText" dxfId="0" priority="762" operator="containsText" text="Not Obtained">
      <formula>NOT(ISERROR(SEARCH("Not Obtained",J9)))</formula>
    </cfRule>
  </conditionalFormatting>
  <printOptions gridLines="1"/>
  <pageMargins left="0.75" right="0.75" top="1" bottom="1" header="0.5" footer="0.5"/>
  <pageSetup scale="89" orientation="landscape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'Survey Team'!$D$2:$D$8</xm:f>
          </x14:formula1>
          <xm:sqref>E4</xm:sqref>
        </x14:dataValidation>
        <x14:dataValidation type="list" allowBlank="1" showInputMessage="1" showErrorMessage="1" xr:uid="{00000000-0002-0000-0100-000001000000}">
          <x14:formula1>
            <xm:f>'Description Info'!$A$2:$A$8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'Description Info'!$C$2:$C$10</xm:f>
          </x14:formula1>
          <xm:sqref>E2</xm:sqref>
        </x14:dataValidation>
        <x14:dataValidation type="list" allowBlank="1" showInputMessage="1" showErrorMessage="1" xr:uid="{00000000-0002-0000-0100-000003000000}">
          <x14:formula1>
            <xm:f>'Survey Team'!$A$2:$A$15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8"/>
  <sheetViews>
    <sheetView workbookViewId="0">
      <selection activeCell="A7" sqref="A7"/>
    </sheetView>
  </sheetViews>
  <sheetFormatPr defaultColWidth="8.7109375" defaultRowHeight="12.75" x14ac:dyDescent="0.2"/>
  <cols>
    <col min="1" max="1" width="3.85546875" bestFit="1" customWidth="1"/>
    <col min="2" max="2" width="7.85546875" bestFit="1" customWidth="1"/>
    <col min="3" max="3" width="7.42578125" bestFit="1" customWidth="1"/>
    <col min="4" max="4" width="2.7109375" bestFit="1" customWidth="1"/>
  </cols>
  <sheetData>
    <row r="1" spans="1:9" x14ac:dyDescent="0.2">
      <c r="A1" s="28">
        <f>COUNTA(A7:A500)</f>
        <v>26</v>
      </c>
      <c r="C1" s="1" t="s">
        <v>0</v>
      </c>
      <c r="D1" s="1"/>
      <c r="E1" s="10"/>
      <c r="F1" s="10"/>
    </row>
    <row r="2" spans="1:9" x14ac:dyDescent="0.2">
      <c r="C2" s="1" t="s">
        <v>11</v>
      </c>
      <c r="D2" s="1"/>
      <c r="E2" s="24"/>
      <c r="F2" s="4" t="s">
        <v>12</v>
      </c>
    </row>
    <row r="3" spans="1:9" x14ac:dyDescent="0.2">
      <c r="C3" s="1" t="s">
        <v>13</v>
      </c>
      <c r="D3" s="10"/>
      <c r="E3" s="10"/>
      <c r="F3" s="10"/>
      <c r="G3" s="10"/>
    </row>
    <row r="4" spans="1:9" x14ac:dyDescent="0.2">
      <c r="C4" s="1" t="s">
        <v>14</v>
      </c>
      <c r="D4" s="10"/>
      <c r="E4" s="10"/>
    </row>
    <row r="5" spans="1:9" x14ac:dyDescent="0.2">
      <c r="C5" s="1"/>
      <c r="D5" s="1"/>
    </row>
    <row r="6" spans="1:9" x14ac:dyDescent="0.2">
      <c r="A6" t="s">
        <v>4</v>
      </c>
      <c r="B6" t="s">
        <v>6</v>
      </c>
      <c r="C6" t="s">
        <v>5</v>
      </c>
      <c r="D6" t="s">
        <v>10</v>
      </c>
      <c r="F6" s="2"/>
      <c r="G6" s="7"/>
      <c r="H6" s="7"/>
      <c r="I6" s="7"/>
    </row>
    <row r="7" spans="1:9" x14ac:dyDescent="0.2">
      <c r="A7">
        <v>400</v>
      </c>
      <c r="B7">
        <v>360.90800000000002</v>
      </c>
      <c r="C7" s="1" t="s">
        <v>142</v>
      </c>
      <c r="F7" s="2"/>
    </row>
    <row r="8" spans="1:9" x14ac:dyDescent="0.2">
      <c r="A8" s="23">
        <v>401</v>
      </c>
      <c r="B8" s="14">
        <v>360.95</v>
      </c>
      <c r="C8" s="1" t="s">
        <v>142</v>
      </c>
      <c r="D8" s="10"/>
      <c r="E8" s="23"/>
      <c r="F8" s="2"/>
    </row>
    <row r="9" spans="1:9" x14ac:dyDescent="0.2">
      <c r="A9">
        <v>402</v>
      </c>
      <c r="B9">
        <v>360.29899999999998</v>
      </c>
      <c r="C9" s="1" t="s">
        <v>143</v>
      </c>
      <c r="D9" s="10"/>
      <c r="E9" s="23"/>
      <c r="F9" s="2"/>
    </row>
    <row r="10" spans="1:9" x14ac:dyDescent="0.2">
      <c r="A10" s="23">
        <v>403</v>
      </c>
      <c r="B10" s="14">
        <v>360.45600000000002</v>
      </c>
      <c r="C10" s="1" t="s">
        <v>143</v>
      </c>
      <c r="D10" s="10"/>
      <c r="E10" s="23"/>
      <c r="F10" s="2"/>
    </row>
    <row r="11" spans="1:9" x14ac:dyDescent="0.2">
      <c r="A11">
        <v>404</v>
      </c>
      <c r="B11">
        <v>361.14299999999997</v>
      </c>
      <c r="C11" s="1" t="s">
        <v>144</v>
      </c>
      <c r="D11" s="10"/>
      <c r="E11" s="23"/>
      <c r="F11" s="2"/>
    </row>
    <row r="12" spans="1:9" x14ac:dyDescent="0.2">
      <c r="A12" s="23">
        <v>405</v>
      </c>
      <c r="B12" s="14">
        <v>361.10899999999998</v>
      </c>
      <c r="C12" s="1" t="s">
        <v>145</v>
      </c>
      <c r="D12" s="10"/>
      <c r="E12" s="23"/>
      <c r="F12" s="2"/>
    </row>
    <row r="13" spans="1:9" x14ac:dyDescent="0.2">
      <c r="A13">
        <v>406</v>
      </c>
      <c r="B13">
        <v>360.53899999999999</v>
      </c>
      <c r="C13" s="1" t="s">
        <v>143</v>
      </c>
      <c r="D13" s="10"/>
      <c r="E13" s="23"/>
      <c r="F13" s="2"/>
    </row>
    <row r="14" spans="1:9" x14ac:dyDescent="0.2">
      <c r="A14" s="23">
        <v>407</v>
      </c>
      <c r="B14" s="14">
        <v>361.983</v>
      </c>
      <c r="C14" s="1" t="s">
        <v>146</v>
      </c>
      <c r="D14" s="10"/>
      <c r="E14" s="23"/>
      <c r="F14" s="2"/>
    </row>
    <row r="15" spans="1:9" x14ac:dyDescent="0.2">
      <c r="A15">
        <v>408</v>
      </c>
      <c r="B15">
        <v>361.99900000000002</v>
      </c>
      <c r="C15" s="1" t="s">
        <v>146</v>
      </c>
      <c r="D15" s="10"/>
      <c r="E15" s="23"/>
      <c r="F15" s="2"/>
    </row>
    <row r="16" spans="1:9" x14ac:dyDescent="0.2">
      <c r="A16" s="23">
        <v>409</v>
      </c>
      <c r="B16" s="14">
        <v>362.90800000000002</v>
      </c>
      <c r="C16" s="1" t="s">
        <v>147</v>
      </c>
      <c r="D16" s="10"/>
      <c r="E16" s="23"/>
      <c r="F16" s="2"/>
    </row>
    <row r="17" spans="1:6" x14ac:dyDescent="0.2">
      <c r="A17">
        <v>410</v>
      </c>
      <c r="B17">
        <v>362.99900000000002</v>
      </c>
      <c r="C17" s="1" t="s">
        <v>145</v>
      </c>
      <c r="D17" s="10"/>
      <c r="E17" s="23"/>
      <c r="F17" s="2"/>
    </row>
    <row r="18" spans="1:6" x14ac:dyDescent="0.2">
      <c r="A18" s="23">
        <v>411</v>
      </c>
      <c r="B18" s="14">
        <v>362.98899999999998</v>
      </c>
      <c r="C18" s="1" t="s">
        <v>145</v>
      </c>
      <c r="D18" s="10"/>
      <c r="E18" s="23"/>
      <c r="F18" s="2"/>
    </row>
    <row r="19" spans="1:6" x14ac:dyDescent="0.2">
      <c r="A19">
        <v>412</v>
      </c>
      <c r="B19">
        <v>362.47899999999998</v>
      </c>
      <c r="C19" s="1" t="s">
        <v>143</v>
      </c>
      <c r="D19" s="10"/>
      <c r="E19" s="23"/>
      <c r="F19" s="2"/>
    </row>
    <row r="20" spans="1:6" x14ac:dyDescent="0.2">
      <c r="A20" s="23">
        <v>413</v>
      </c>
      <c r="B20" s="14">
        <v>361.93599999999998</v>
      </c>
      <c r="C20" s="1" t="s">
        <v>147</v>
      </c>
      <c r="D20" s="10"/>
      <c r="E20" s="23"/>
      <c r="F20" s="2"/>
    </row>
    <row r="21" spans="1:6" x14ac:dyDescent="0.2">
      <c r="A21">
        <v>414</v>
      </c>
      <c r="B21">
        <v>361.66699999999997</v>
      </c>
      <c r="C21" s="1" t="s">
        <v>147</v>
      </c>
      <c r="D21" s="10"/>
      <c r="E21" s="23"/>
      <c r="F21" s="2"/>
    </row>
    <row r="22" spans="1:6" x14ac:dyDescent="0.2">
      <c r="A22" s="23">
        <v>415</v>
      </c>
      <c r="B22" s="14">
        <v>361.63600000000002</v>
      </c>
      <c r="C22" s="1" t="s">
        <v>144</v>
      </c>
      <c r="D22" s="10"/>
      <c r="E22" s="23"/>
      <c r="F22" s="2"/>
    </row>
    <row r="23" spans="1:6" x14ac:dyDescent="0.2">
      <c r="A23">
        <v>416</v>
      </c>
      <c r="B23">
        <v>361.51400000000001</v>
      </c>
      <c r="C23" s="1" t="s">
        <v>147</v>
      </c>
      <c r="D23" s="10"/>
      <c r="E23" s="23"/>
      <c r="F23" s="2"/>
    </row>
    <row r="24" spans="1:6" x14ac:dyDescent="0.2">
      <c r="A24" s="23">
        <v>417</v>
      </c>
      <c r="B24" s="14">
        <v>360.8</v>
      </c>
      <c r="C24" s="1" t="s">
        <v>143</v>
      </c>
      <c r="D24" s="10"/>
      <c r="E24" s="23"/>
      <c r="F24" s="2"/>
    </row>
    <row r="25" spans="1:6" x14ac:dyDescent="0.2">
      <c r="A25">
        <v>418</v>
      </c>
      <c r="B25">
        <v>361.51</v>
      </c>
      <c r="C25" s="1" t="s">
        <v>147</v>
      </c>
      <c r="D25" s="10" t="s">
        <v>148</v>
      </c>
      <c r="E25" s="23"/>
      <c r="F25" s="2"/>
    </row>
    <row r="26" spans="1:6" x14ac:dyDescent="0.2">
      <c r="A26" s="23">
        <v>419</v>
      </c>
      <c r="B26" s="14">
        <v>361.291</v>
      </c>
      <c r="C26" s="1" t="s">
        <v>143</v>
      </c>
      <c r="D26" s="10"/>
      <c r="E26" s="23"/>
      <c r="F26" s="2"/>
    </row>
    <row r="27" spans="1:6" x14ac:dyDescent="0.2">
      <c r="A27">
        <v>420</v>
      </c>
      <c r="B27">
        <v>360.81200000000001</v>
      </c>
      <c r="C27" s="1" t="s">
        <v>143</v>
      </c>
      <c r="D27" s="10"/>
      <c r="E27" s="23"/>
      <c r="F27" s="2"/>
    </row>
    <row r="28" spans="1:6" x14ac:dyDescent="0.2">
      <c r="A28" s="23">
        <v>421</v>
      </c>
      <c r="B28" s="14">
        <v>361.52300000000002</v>
      </c>
      <c r="C28" s="1" t="s">
        <v>149</v>
      </c>
      <c r="D28" s="10"/>
      <c r="E28" s="23"/>
      <c r="F28" s="2"/>
    </row>
    <row r="29" spans="1:6" x14ac:dyDescent="0.2">
      <c r="A29">
        <v>422</v>
      </c>
      <c r="B29">
        <v>362.80399999999997</v>
      </c>
      <c r="C29" s="1" t="s">
        <v>147</v>
      </c>
      <c r="D29" s="10"/>
      <c r="E29" s="23"/>
      <c r="F29" s="2"/>
    </row>
    <row r="30" spans="1:6" x14ac:dyDescent="0.2">
      <c r="A30" s="23">
        <v>423</v>
      </c>
      <c r="B30" s="14">
        <v>362.87700000000001</v>
      </c>
      <c r="C30" s="1" t="s">
        <v>144</v>
      </c>
      <c r="D30" s="10"/>
      <c r="E30" s="23"/>
      <c r="F30" s="2"/>
    </row>
    <row r="31" spans="1:6" x14ac:dyDescent="0.2">
      <c r="A31">
        <v>424</v>
      </c>
      <c r="B31">
        <v>363.22699999999998</v>
      </c>
      <c r="C31" s="1" t="s">
        <v>144</v>
      </c>
      <c r="D31" s="10"/>
      <c r="E31" s="23"/>
      <c r="F31" s="2"/>
    </row>
    <row r="32" spans="1:6" x14ac:dyDescent="0.2">
      <c r="A32" s="23">
        <v>425</v>
      </c>
      <c r="B32" s="14">
        <v>360.74299999999999</v>
      </c>
      <c r="C32" s="1" t="s">
        <v>145</v>
      </c>
      <c r="D32" s="10"/>
      <c r="E32" s="23"/>
      <c r="F32" s="2"/>
    </row>
    <row r="33" spans="1:6" x14ac:dyDescent="0.2">
      <c r="C33" s="1"/>
      <c r="D33" s="10"/>
      <c r="E33" s="23"/>
      <c r="F33" s="2"/>
    </row>
    <row r="34" spans="1:6" x14ac:dyDescent="0.2">
      <c r="A34" s="23"/>
      <c r="B34" s="14"/>
      <c r="C34" s="1"/>
      <c r="D34" s="10"/>
      <c r="E34" s="23"/>
      <c r="F34" s="2"/>
    </row>
    <row r="35" spans="1:6" x14ac:dyDescent="0.2">
      <c r="C35" s="1"/>
      <c r="D35" s="10"/>
      <c r="E35" s="23"/>
      <c r="F35" s="2"/>
    </row>
    <row r="36" spans="1:6" x14ac:dyDescent="0.2">
      <c r="A36" s="23"/>
      <c r="B36" s="14"/>
      <c r="C36" s="1"/>
      <c r="D36" s="10"/>
      <c r="E36" s="23"/>
      <c r="F36" s="2"/>
    </row>
    <row r="37" spans="1:6" x14ac:dyDescent="0.2">
      <c r="C37" s="1"/>
      <c r="D37" s="10"/>
      <c r="E37" s="23"/>
      <c r="F37" s="2"/>
    </row>
    <row r="38" spans="1:6" x14ac:dyDescent="0.2">
      <c r="A38" s="23"/>
      <c r="B38" s="14"/>
      <c r="C38" s="1"/>
      <c r="D38" s="25"/>
      <c r="E38" s="3"/>
      <c r="F38" s="2"/>
    </row>
    <row r="39" spans="1:6" x14ac:dyDescent="0.2">
      <c r="C39" s="1"/>
      <c r="D39" s="25"/>
      <c r="E39" s="3"/>
      <c r="F39" s="2"/>
    </row>
    <row r="40" spans="1:6" x14ac:dyDescent="0.2">
      <c r="A40" s="23"/>
      <c r="B40" s="14"/>
      <c r="C40" s="1"/>
      <c r="D40" s="25"/>
      <c r="E40" s="3"/>
      <c r="F40" s="2"/>
    </row>
    <row r="41" spans="1:6" x14ac:dyDescent="0.2">
      <c r="C41" s="1"/>
      <c r="D41" s="25"/>
      <c r="E41" s="3"/>
      <c r="F41" s="2"/>
    </row>
    <row r="42" spans="1:6" x14ac:dyDescent="0.2">
      <c r="A42" s="23"/>
      <c r="B42" s="14"/>
      <c r="C42" s="1"/>
      <c r="D42" s="25"/>
      <c r="E42" s="3"/>
      <c r="F42" s="2"/>
    </row>
    <row r="43" spans="1:6" x14ac:dyDescent="0.2">
      <c r="C43" s="1"/>
      <c r="D43" s="25"/>
      <c r="E43" s="3"/>
      <c r="F43" s="2"/>
    </row>
    <row r="44" spans="1:6" x14ac:dyDescent="0.2">
      <c r="A44" s="23"/>
      <c r="B44" s="14"/>
      <c r="C44" s="1"/>
      <c r="D44" s="25"/>
      <c r="E44" s="3"/>
      <c r="F44" s="2"/>
    </row>
    <row r="45" spans="1:6" x14ac:dyDescent="0.2">
      <c r="C45" s="1"/>
      <c r="D45" s="25"/>
      <c r="E45" s="3"/>
      <c r="F45" s="2"/>
    </row>
    <row r="46" spans="1:6" x14ac:dyDescent="0.2">
      <c r="A46" s="23"/>
      <c r="B46" s="14"/>
      <c r="C46" s="1"/>
      <c r="D46" s="25"/>
      <c r="E46" s="3"/>
      <c r="F46" s="2"/>
    </row>
    <row r="47" spans="1:6" x14ac:dyDescent="0.2">
      <c r="C47" s="1"/>
      <c r="D47" s="25"/>
      <c r="E47" s="3"/>
      <c r="F47" s="2"/>
    </row>
    <row r="48" spans="1:6" x14ac:dyDescent="0.2">
      <c r="A48" s="23"/>
      <c r="B48" s="14"/>
      <c r="C48" s="1"/>
      <c r="D48" s="25"/>
      <c r="E48" s="3"/>
      <c r="F48" s="2"/>
    </row>
    <row r="49" spans="1:6" x14ac:dyDescent="0.2">
      <c r="C49" s="1"/>
      <c r="D49" s="25"/>
      <c r="E49" s="3"/>
      <c r="F49" s="2"/>
    </row>
    <row r="50" spans="1:6" x14ac:dyDescent="0.2">
      <c r="A50" s="23"/>
      <c r="B50" s="14"/>
      <c r="C50" s="1"/>
      <c r="D50" s="25"/>
      <c r="E50" s="3"/>
      <c r="F50" s="2"/>
    </row>
    <row r="51" spans="1:6" x14ac:dyDescent="0.2">
      <c r="C51" s="1"/>
      <c r="D51" s="25"/>
      <c r="E51" s="3"/>
      <c r="F51" s="2"/>
    </row>
    <row r="52" spans="1:6" x14ac:dyDescent="0.2">
      <c r="A52" s="23"/>
      <c r="B52" s="14"/>
      <c r="C52" s="1"/>
      <c r="D52" s="25"/>
      <c r="E52" s="3"/>
      <c r="F52" s="2"/>
    </row>
    <row r="53" spans="1:6" x14ac:dyDescent="0.2">
      <c r="C53" s="1"/>
      <c r="D53" s="25"/>
      <c r="E53" s="3"/>
      <c r="F53" s="2"/>
    </row>
    <row r="54" spans="1:6" x14ac:dyDescent="0.2">
      <c r="A54" s="23"/>
      <c r="B54" s="14"/>
      <c r="C54" s="1"/>
      <c r="D54" s="25"/>
      <c r="E54" s="3"/>
      <c r="F54" s="2"/>
    </row>
    <row r="55" spans="1:6" x14ac:dyDescent="0.2">
      <c r="C55" s="1"/>
      <c r="D55" s="25"/>
      <c r="E55" s="3"/>
      <c r="F55" s="2"/>
    </row>
    <row r="56" spans="1:6" x14ac:dyDescent="0.2">
      <c r="A56" s="23"/>
      <c r="B56" s="14"/>
      <c r="C56" s="1"/>
      <c r="D56" s="25"/>
      <c r="E56" s="3"/>
      <c r="F56" s="2"/>
    </row>
    <row r="57" spans="1:6" x14ac:dyDescent="0.2">
      <c r="C57" s="1"/>
      <c r="D57" s="7"/>
      <c r="F57" s="2"/>
    </row>
    <row r="58" spans="1:6" x14ac:dyDescent="0.2">
      <c r="A58" s="23"/>
      <c r="B58" s="14"/>
      <c r="C58" s="1"/>
      <c r="F58" s="2"/>
    </row>
    <row r="59" spans="1:6" x14ac:dyDescent="0.2">
      <c r="C59" s="1"/>
    </row>
    <row r="60" spans="1:6" x14ac:dyDescent="0.2">
      <c r="A60" s="23"/>
      <c r="B60" s="14"/>
      <c r="C60" s="1"/>
    </row>
    <row r="61" spans="1:6" x14ac:dyDescent="0.2">
      <c r="C61" s="1"/>
    </row>
    <row r="62" spans="1:6" x14ac:dyDescent="0.2">
      <c r="A62" s="23"/>
      <c r="B62" s="14"/>
      <c r="C62" s="1"/>
    </row>
    <row r="63" spans="1:6" x14ac:dyDescent="0.2">
      <c r="C63" s="1"/>
    </row>
    <row r="64" spans="1:6" x14ac:dyDescent="0.2">
      <c r="A64" s="23"/>
      <c r="B64" s="14"/>
      <c r="C64" s="1"/>
    </row>
    <row r="65" spans="1:3" x14ac:dyDescent="0.2">
      <c r="C65" s="1"/>
    </row>
    <row r="66" spans="1:3" x14ac:dyDescent="0.2">
      <c r="A66" s="23"/>
      <c r="B66" s="14"/>
      <c r="C66" s="1"/>
    </row>
    <row r="67" spans="1:3" x14ac:dyDescent="0.2">
      <c r="C67" s="1"/>
    </row>
    <row r="68" spans="1:3" x14ac:dyDescent="0.2">
      <c r="A68" s="23"/>
      <c r="B68" s="14"/>
      <c r="C68" s="1"/>
    </row>
    <row r="69" spans="1:3" x14ac:dyDescent="0.2">
      <c r="C69" s="1"/>
    </row>
    <row r="70" spans="1:3" x14ac:dyDescent="0.2">
      <c r="A70" s="23"/>
      <c r="B70" s="14"/>
      <c r="C70" s="1"/>
    </row>
    <row r="71" spans="1:3" x14ac:dyDescent="0.2">
      <c r="C71" s="1"/>
    </row>
    <row r="72" spans="1:3" x14ac:dyDescent="0.2">
      <c r="A72" s="23"/>
      <c r="B72" s="14"/>
      <c r="C72" s="1"/>
    </row>
    <row r="73" spans="1:3" x14ac:dyDescent="0.2">
      <c r="C73" s="1"/>
    </row>
    <row r="74" spans="1:3" x14ac:dyDescent="0.2">
      <c r="A74" s="23"/>
      <c r="B74" s="14"/>
      <c r="C74" s="1"/>
    </row>
    <row r="75" spans="1:3" x14ac:dyDescent="0.2">
      <c r="C75" s="1"/>
    </row>
    <row r="76" spans="1:3" x14ac:dyDescent="0.2">
      <c r="A76" s="23"/>
      <c r="B76" s="14"/>
      <c r="C76" s="1"/>
    </row>
    <row r="77" spans="1:3" x14ac:dyDescent="0.2">
      <c r="C77" s="1"/>
    </row>
    <row r="78" spans="1:3" x14ac:dyDescent="0.2">
      <c r="A78" s="23"/>
      <c r="B78" s="14"/>
      <c r="C78" s="1"/>
    </row>
    <row r="79" spans="1:3" x14ac:dyDescent="0.2">
      <c r="C79" s="1"/>
    </row>
    <row r="80" spans="1:3" x14ac:dyDescent="0.2">
      <c r="A80" s="23"/>
      <c r="B80" s="14"/>
      <c r="C80" s="1"/>
    </row>
    <row r="81" spans="1:3" x14ac:dyDescent="0.2">
      <c r="C81" s="1"/>
    </row>
    <row r="82" spans="1:3" x14ac:dyDescent="0.2">
      <c r="A82" s="23"/>
      <c r="B82" s="14"/>
      <c r="C82" s="1"/>
    </row>
    <row r="83" spans="1:3" x14ac:dyDescent="0.2">
      <c r="C83" s="1"/>
    </row>
    <row r="84" spans="1:3" x14ac:dyDescent="0.2">
      <c r="A84" s="23"/>
      <c r="B84" s="14"/>
      <c r="C84" s="1"/>
    </row>
    <row r="85" spans="1:3" x14ac:dyDescent="0.2">
      <c r="C85" s="1"/>
    </row>
    <row r="86" spans="1:3" x14ac:dyDescent="0.2">
      <c r="A86" s="23"/>
      <c r="B86" s="14"/>
      <c r="C86" s="1"/>
    </row>
    <row r="87" spans="1:3" x14ac:dyDescent="0.2">
      <c r="C87" s="1"/>
    </row>
    <row r="88" spans="1:3" x14ac:dyDescent="0.2">
      <c r="A88" s="23"/>
      <c r="B88" s="14"/>
      <c r="C88" s="1"/>
    </row>
    <row r="89" spans="1:3" x14ac:dyDescent="0.2">
      <c r="C89" s="1"/>
    </row>
    <row r="90" spans="1:3" x14ac:dyDescent="0.2">
      <c r="A90" s="23"/>
      <c r="B90" s="14"/>
      <c r="C90" s="1"/>
    </row>
    <row r="91" spans="1:3" x14ac:dyDescent="0.2">
      <c r="C91" s="1"/>
    </row>
    <row r="92" spans="1:3" x14ac:dyDescent="0.2">
      <c r="A92" s="23"/>
      <c r="B92" s="14"/>
      <c r="C92" s="1"/>
    </row>
    <row r="93" spans="1:3" x14ac:dyDescent="0.2">
      <c r="C93" s="1"/>
    </row>
    <row r="94" spans="1:3" x14ac:dyDescent="0.2">
      <c r="A94" s="23"/>
      <c r="B94" s="14"/>
      <c r="C94" s="1"/>
    </row>
    <row r="95" spans="1:3" x14ac:dyDescent="0.2">
      <c r="C95" s="1"/>
    </row>
    <row r="96" spans="1:3" x14ac:dyDescent="0.2">
      <c r="A96" s="23"/>
      <c r="B96" s="14"/>
      <c r="C96" s="1"/>
    </row>
    <row r="97" spans="1:3" x14ac:dyDescent="0.2">
      <c r="C97" s="1"/>
    </row>
    <row r="98" spans="1:3" x14ac:dyDescent="0.2">
      <c r="A98" s="23"/>
      <c r="B98" s="14"/>
      <c r="C98" s="1"/>
    </row>
    <row r="99" spans="1:3" x14ac:dyDescent="0.2">
      <c r="C99" s="1"/>
    </row>
    <row r="100" spans="1:3" x14ac:dyDescent="0.2">
      <c r="A100" s="23"/>
      <c r="B100" s="14"/>
      <c r="C100" s="1"/>
    </row>
    <row r="101" spans="1:3" x14ac:dyDescent="0.2">
      <c r="C101" s="1"/>
    </row>
    <row r="102" spans="1:3" x14ac:dyDescent="0.2">
      <c r="A102" s="23"/>
      <c r="B102" s="14"/>
      <c r="C102" s="1"/>
    </row>
    <row r="103" spans="1:3" x14ac:dyDescent="0.2">
      <c r="C103" s="1"/>
    </row>
    <row r="104" spans="1:3" x14ac:dyDescent="0.2">
      <c r="A104" s="23"/>
      <c r="B104" s="14"/>
      <c r="C104" s="1"/>
    </row>
    <row r="105" spans="1:3" x14ac:dyDescent="0.2">
      <c r="C105" s="1"/>
    </row>
    <row r="106" spans="1:3" x14ac:dyDescent="0.2">
      <c r="A106" s="23"/>
      <c r="B106" s="14"/>
      <c r="C106" s="1"/>
    </row>
    <row r="107" spans="1:3" x14ac:dyDescent="0.2">
      <c r="C107" s="1"/>
    </row>
    <row r="108" spans="1:3" x14ac:dyDescent="0.2">
      <c r="A108" s="23"/>
      <c r="B108" s="14"/>
      <c r="C108" s="1"/>
    </row>
    <row r="109" spans="1:3" x14ac:dyDescent="0.2">
      <c r="C109" s="1"/>
    </row>
    <row r="110" spans="1:3" x14ac:dyDescent="0.2">
      <c r="A110" s="23"/>
      <c r="B110" s="14"/>
      <c r="C110" s="1"/>
    </row>
    <row r="111" spans="1:3" x14ac:dyDescent="0.2">
      <c r="C111" s="1"/>
    </row>
    <row r="112" spans="1:3" x14ac:dyDescent="0.2">
      <c r="A112" s="23"/>
      <c r="B112" s="14"/>
      <c r="C112" s="1"/>
    </row>
    <row r="113" spans="1:3" x14ac:dyDescent="0.2">
      <c r="C113" s="1"/>
    </row>
    <row r="114" spans="1:3" x14ac:dyDescent="0.2">
      <c r="A114" s="23"/>
      <c r="B114" s="14"/>
      <c r="C114" s="1"/>
    </row>
    <row r="115" spans="1:3" x14ac:dyDescent="0.2">
      <c r="C115" s="1"/>
    </row>
    <row r="116" spans="1:3" x14ac:dyDescent="0.2">
      <c r="A116" s="23"/>
      <c r="B116" s="14"/>
      <c r="C116" s="1"/>
    </row>
    <row r="117" spans="1:3" x14ac:dyDescent="0.2">
      <c r="C117" s="1"/>
    </row>
    <row r="118" spans="1:3" x14ac:dyDescent="0.2">
      <c r="A118" s="23"/>
      <c r="B118" s="14"/>
      <c r="C118" s="1"/>
    </row>
    <row r="119" spans="1:3" x14ac:dyDescent="0.2">
      <c r="C119" s="1"/>
    </row>
    <row r="120" spans="1:3" x14ac:dyDescent="0.2">
      <c r="A120" s="23"/>
      <c r="B120" s="14"/>
      <c r="C120" s="1"/>
    </row>
    <row r="121" spans="1:3" x14ac:dyDescent="0.2">
      <c r="C121" s="1"/>
    </row>
    <row r="122" spans="1:3" x14ac:dyDescent="0.2">
      <c r="A122" s="23"/>
      <c r="B122" s="14"/>
      <c r="C122" s="1"/>
    </row>
    <row r="123" spans="1:3" x14ac:dyDescent="0.2">
      <c r="C123" s="1"/>
    </row>
    <row r="124" spans="1:3" x14ac:dyDescent="0.2">
      <c r="A124" s="23"/>
      <c r="B124" s="14"/>
      <c r="C124" s="1"/>
    </row>
    <row r="125" spans="1:3" x14ac:dyDescent="0.2">
      <c r="C125" s="1"/>
    </row>
    <row r="126" spans="1:3" x14ac:dyDescent="0.2">
      <c r="A126" s="23"/>
      <c r="B126" s="14"/>
      <c r="C126" s="1"/>
    </row>
    <row r="127" spans="1:3" x14ac:dyDescent="0.2">
      <c r="C127" s="1"/>
    </row>
    <row r="128" spans="1:3" x14ac:dyDescent="0.2">
      <c r="A128" s="23"/>
      <c r="B128" s="14"/>
      <c r="C128" s="1"/>
    </row>
    <row r="129" spans="1:3" x14ac:dyDescent="0.2">
      <c r="C129" s="1"/>
    </row>
    <row r="130" spans="1:3" x14ac:dyDescent="0.2">
      <c r="A130" s="23"/>
      <c r="B130" s="14"/>
      <c r="C130" s="1"/>
    </row>
    <row r="131" spans="1:3" x14ac:dyDescent="0.2">
      <c r="C131" s="1"/>
    </row>
    <row r="132" spans="1:3" x14ac:dyDescent="0.2">
      <c r="A132" s="23"/>
      <c r="B132" s="14"/>
      <c r="C132" s="1"/>
    </row>
    <row r="133" spans="1:3" x14ac:dyDescent="0.2">
      <c r="C133" s="1"/>
    </row>
    <row r="134" spans="1:3" x14ac:dyDescent="0.2">
      <c r="A134" s="23"/>
      <c r="B134" s="14"/>
      <c r="C134" s="1"/>
    </row>
    <row r="135" spans="1:3" x14ac:dyDescent="0.2">
      <c r="C135" s="1"/>
    </row>
    <row r="136" spans="1:3" x14ac:dyDescent="0.2">
      <c r="A136" s="23"/>
      <c r="B136" s="14"/>
      <c r="C136" s="1"/>
    </row>
    <row r="137" spans="1:3" x14ac:dyDescent="0.2">
      <c r="C137" s="1"/>
    </row>
    <row r="138" spans="1:3" x14ac:dyDescent="0.2">
      <c r="A138" s="23"/>
      <c r="B138" s="14"/>
      <c r="C138" s="1"/>
    </row>
    <row r="139" spans="1:3" x14ac:dyDescent="0.2">
      <c r="C139" s="1"/>
    </row>
    <row r="140" spans="1:3" x14ac:dyDescent="0.2">
      <c r="A140" s="23"/>
      <c r="B140" s="14"/>
      <c r="C140" s="1"/>
    </row>
    <row r="141" spans="1:3" x14ac:dyDescent="0.2">
      <c r="C141" s="1"/>
    </row>
    <row r="142" spans="1:3" x14ac:dyDescent="0.2">
      <c r="A142" s="23"/>
      <c r="B142" s="14"/>
      <c r="C142" s="1"/>
    </row>
    <row r="143" spans="1:3" x14ac:dyDescent="0.2">
      <c r="C143" s="1"/>
    </row>
    <row r="144" spans="1:3" x14ac:dyDescent="0.2">
      <c r="A144" s="23"/>
      <c r="B144" s="14"/>
      <c r="C144" s="1"/>
    </row>
    <row r="145" spans="1:3" x14ac:dyDescent="0.2">
      <c r="C145" s="1"/>
    </row>
    <row r="146" spans="1:3" x14ac:dyDescent="0.2">
      <c r="A146" s="23"/>
      <c r="B146" s="14"/>
      <c r="C146" s="1"/>
    </row>
    <row r="147" spans="1:3" x14ac:dyDescent="0.2">
      <c r="C147" s="1"/>
    </row>
    <row r="148" spans="1:3" x14ac:dyDescent="0.2">
      <c r="A148" s="23"/>
      <c r="B148" s="14"/>
      <c r="C148" s="1"/>
    </row>
    <row r="149" spans="1:3" x14ac:dyDescent="0.2">
      <c r="C149" s="1"/>
    </row>
    <row r="150" spans="1:3" x14ac:dyDescent="0.2">
      <c r="A150" s="23"/>
      <c r="B150" s="14"/>
      <c r="C150" s="1"/>
    </row>
    <row r="151" spans="1:3" x14ac:dyDescent="0.2">
      <c r="C151" s="1"/>
    </row>
    <row r="152" spans="1:3" x14ac:dyDescent="0.2">
      <c r="A152" s="23"/>
      <c r="B152" s="14"/>
      <c r="C152" s="1"/>
    </row>
    <row r="153" spans="1:3" x14ac:dyDescent="0.2">
      <c r="C153" s="1"/>
    </row>
    <row r="154" spans="1:3" x14ac:dyDescent="0.2">
      <c r="A154" s="23"/>
      <c r="B154" s="14"/>
      <c r="C154" s="1"/>
    </row>
    <row r="155" spans="1:3" x14ac:dyDescent="0.2">
      <c r="C155" s="1"/>
    </row>
    <row r="156" spans="1:3" x14ac:dyDescent="0.2">
      <c r="A156" s="23"/>
      <c r="B156" s="14"/>
      <c r="C156" s="1"/>
    </row>
    <row r="157" spans="1:3" x14ac:dyDescent="0.2">
      <c r="C157" s="1"/>
    </row>
    <row r="158" spans="1:3" x14ac:dyDescent="0.2">
      <c r="A158" s="23"/>
      <c r="B158" s="14"/>
      <c r="C158" s="1"/>
    </row>
    <row r="159" spans="1:3" x14ac:dyDescent="0.2">
      <c r="C159" s="1"/>
    </row>
    <row r="160" spans="1:3" x14ac:dyDescent="0.2">
      <c r="A160" s="23"/>
      <c r="B160" s="14"/>
      <c r="C160" s="1"/>
    </row>
    <row r="161" spans="1:3" x14ac:dyDescent="0.2">
      <c r="C161" s="1"/>
    </row>
    <row r="162" spans="1:3" x14ac:dyDescent="0.2">
      <c r="A162" s="23"/>
      <c r="B162" s="14"/>
      <c r="C162" s="1"/>
    </row>
    <row r="163" spans="1:3" x14ac:dyDescent="0.2">
      <c r="C163" s="1"/>
    </row>
    <row r="164" spans="1:3" x14ac:dyDescent="0.2">
      <c r="A164" s="23"/>
      <c r="B164" s="14"/>
      <c r="C164" s="1"/>
    </row>
    <row r="165" spans="1:3" x14ac:dyDescent="0.2">
      <c r="C165" s="1"/>
    </row>
    <row r="166" spans="1:3" x14ac:dyDescent="0.2">
      <c r="A166" s="23"/>
      <c r="B166" s="14"/>
      <c r="C166" s="1"/>
    </row>
    <row r="167" spans="1:3" x14ac:dyDescent="0.2">
      <c r="C167" s="1"/>
    </row>
    <row r="168" spans="1:3" x14ac:dyDescent="0.2">
      <c r="A168" s="23"/>
      <c r="B168" s="14"/>
      <c r="C168" s="1"/>
    </row>
    <row r="169" spans="1:3" x14ac:dyDescent="0.2">
      <c r="C169" s="1"/>
    </row>
    <row r="170" spans="1:3" x14ac:dyDescent="0.2">
      <c r="A170" s="23"/>
      <c r="B170" s="14"/>
      <c r="C170" s="1"/>
    </row>
    <row r="171" spans="1:3" x14ac:dyDescent="0.2">
      <c r="C171" s="1"/>
    </row>
    <row r="172" spans="1:3" x14ac:dyDescent="0.2">
      <c r="A172" s="23"/>
      <c r="B172" s="14"/>
      <c r="C172" s="1"/>
    </row>
    <row r="173" spans="1:3" x14ac:dyDescent="0.2">
      <c r="C173" s="1"/>
    </row>
    <row r="174" spans="1:3" x14ac:dyDescent="0.2">
      <c r="A174" s="23"/>
      <c r="B174" s="14"/>
      <c r="C174" s="1"/>
    </row>
    <row r="175" spans="1:3" x14ac:dyDescent="0.2">
      <c r="C175" s="1"/>
    </row>
    <row r="176" spans="1:3" x14ac:dyDescent="0.2">
      <c r="A176" s="23"/>
      <c r="B176" s="14"/>
      <c r="C176" s="1"/>
    </row>
    <row r="177" spans="1:3" x14ac:dyDescent="0.2">
      <c r="C177" s="1"/>
    </row>
    <row r="178" spans="1:3" x14ac:dyDescent="0.2">
      <c r="A178" s="23"/>
      <c r="B178" s="14"/>
      <c r="C178" s="1"/>
    </row>
    <row r="179" spans="1:3" x14ac:dyDescent="0.2">
      <c r="C179" s="1"/>
    </row>
    <row r="180" spans="1:3" x14ac:dyDescent="0.2">
      <c r="A180" s="23"/>
      <c r="B180" s="14"/>
      <c r="C180" s="1"/>
    </row>
    <row r="181" spans="1:3" x14ac:dyDescent="0.2">
      <c r="C181" s="1"/>
    </row>
    <row r="182" spans="1:3" x14ac:dyDescent="0.2">
      <c r="A182" s="23"/>
      <c r="B182" s="14"/>
      <c r="C182" s="1"/>
    </row>
    <row r="183" spans="1:3" x14ac:dyDescent="0.2">
      <c r="C183" s="1"/>
    </row>
    <row r="184" spans="1:3" x14ac:dyDescent="0.2">
      <c r="A184" s="23"/>
      <c r="B184" s="14"/>
      <c r="C184" s="1"/>
    </row>
    <row r="185" spans="1:3" x14ac:dyDescent="0.2">
      <c r="C185" s="1"/>
    </row>
    <row r="186" spans="1:3" x14ac:dyDescent="0.2">
      <c r="A186" s="23"/>
      <c r="B186" s="14"/>
      <c r="C186" s="1"/>
    </row>
    <row r="187" spans="1:3" x14ac:dyDescent="0.2">
      <c r="C187" s="1"/>
    </row>
    <row r="188" spans="1:3" x14ac:dyDescent="0.2">
      <c r="A188" s="23"/>
      <c r="B188" s="14"/>
      <c r="C188" s="1"/>
    </row>
    <row r="189" spans="1:3" x14ac:dyDescent="0.2">
      <c r="C189" s="1"/>
    </row>
    <row r="190" spans="1:3" x14ac:dyDescent="0.2">
      <c r="A190" s="23"/>
      <c r="B190" s="14"/>
      <c r="C190" s="1"/>
    </row>
    <row r="191" spans="1:3" x14ac:dyDescent="0.2">
      <c r="C191" s="1"/>
    </row>
    <row r="192" spans="1:3" x14ac:dyDescent="0.2">
      <c r="A192" s="23"/>
      <c r="B192" s="14"/>
      <c r="C192" s="1"/>
    </row>
    <row r="193" spans="1:3" x14ac:dyDescent="0.2">
      <c r="C193" s="1"/>
    </row>
    <row r="194" spans="1:3" x14ac:dyDescent="0.2">
      <c r="A194" s="23"/>
      <c r="B194" s="14"/>
      <c r="C194" s="1"/>
    </row>
    <row r="195" spans="1:3" x14ac:dyDescent="0.2">
      <c r="C195" s="1"/>
    </row>
    <row r="196" spans="1:3" x14ac:dyDescent="0.2">
      <c r="A196" s="23"/>
      <c r="B196" s="14"/>
      <c r="C196" s="1"/>
    </row>
    <row r="197" spans="1:3" x14ac:dyDescent="0.2">
      <c r="C197" s="1"/>
    </row>
    <row r="198" spans="1:3" x14ac:dyDescent="0.2">
      <c r="A198" s="23"/>
      <c r="B198" s="14"/>
      <c r="C198" s="1"/>
    </row>
    <row r="199" spans="1:3" x14ac:dyDescent="0.2">
      <c r="C199" s="1"/>
    </row>
    <row r="200" spans="1:3" x14ac:dyDescent="0.2">
      <c r="A200" s="23"/>
      <c r="B200" s="14"/>
      <c r="C200" s="1"/>
    </row>
    <row r="201" spans="1:3" x14ac:dyDescent="0.2">
      <c r="C201" s="1"/>
    </row>
    <row r="202" spans="1:3" x14ac:dyDescent="0.2">
      <c r="A202" s="23"/>
      <c r="B202" s="14"/>
      <c r="C202" s="1"/>
    </row>
    <row r="203" spans="1:3" x14ac:dyDescent="0.2">
      <c r="C203" s="1"/>
    </row>
    <row r="204" spans="1:3" x14ac:dyDescent="0.2">
      <c r="A204" s="23"/>
      <c r="B204" s="14"/>
      <c r="C204" s="1"/>
    </row>
    <row r="205" spans="1:3" x14ac:dyDescent="0.2">
      <c r="C205" s="1"/>
    </row>
    <row r="206" spans="1:3" x14ac:dyDescent="0.2">
      <c r="A206" s="23"/>
      <c r="B206" s="14"/>
      <c r="C206" s="1"/>
    </row>
    <row r="207" spans="1:3" x14ac:dyDescent="0.2">
      <c r="C207" s="10"/>
    </row>
    <row r="208" spans="1:3" x14ac:dyDescent="0.2">
      <c r="A208" s="23"/>
      <c r="B208" s="6"/>
      <c r="C208" s="10"/>
    </row>
    <row r="209" spans="1:3" x14ac:dyDescent="0.2">
      <c r="B209" s="6"/>
      <c r="C209" s="10"/>
    </row>
    <row r="210" spans="1:3" x14ac:dyDescent="0.2">
      <c r="A210" s="23"/>
      <c r="B210" s="6"/>
      <c r="C210" s="10"/>
    </row>
    <row r="211" spans="1:3" x14ac:dyDescent="0.2">
      <c r="B211" s="6"/>
      <c r="C211" s="10"/>
    </row>
    <row r="212" spans="1:3" x14ac:dyDescent="0.2">
      <c r="A212" s="23"/>
      <c r="B212" s="6"/>
      <c r="C212" s="10"/>
    </row>
    <row r="213" spans="1:3" x14ac:dyDescent="0.2">
      <c r="B213" s="6"/>
      <c r="C213" s="10"/>
    </row>
    <row r="214" spans="1:3" x14ac:dyDescent="0.2">
      <c r="A214" s="23"/>
      <c r="B214" s="6"/>
      <c r="C214" s="10"/>
    </row>
    <row r="215" spans="1:3" x14ac:dyDescent="0.2">
      <c r="B215" s="6"/>
      <c r="C215" s="10"/>
    </row>
    <row r="216" spans="1:3" x14ac:dyDescent="0.2">
      <c r="A216" s="23"/>
      <c r="B216" s="6"/>
      <c r="C216" s="10"/>
    </row>
    <row r="217" spans="1:3" x14ac:dyDescent="0.2">
      <c r="B217" s="6"/>
      <c r="C217" s="10"/>
    </row>
    <row r="218" spans="1:3" x14ac:dyDescent="0.2">
      <c r="A218" s="23"/>
      <c r="B218" s="6"/>
      <c r="C218" s="10"/>
    </row>
    <row r="219" spans="1:3" x14ac:dyDescent="0.2">
      <c r="B219" s="6"/>
      <c r="C219" s="10"/>
    </row>
    <row r="220" spans="1:3" x14ac:dyDescent="0.2">
      <c r="A220" s="23"/>
      <c r="B220" s="6"/>
      <c r="C220" s="10"/>
    </row>
    <row r="221" spans="1:3" x14ac:dyDescent="0.2">
      <c r="B221" s="6"/>
      <c r="C221" s="10"/>
    </row>
    <row r="222" spans="1:3" x14ac:dyDescent="0.2">
      <c r="A222" s="23"/>
      <c r="C222" s="10"/>
    </row>
    <row r="223" spans="1:3" x14ac:dyDescent="0.2">
      <c r="C223" s="10"/>
    </row>
    <row r="224" spans="1:3" x14ac:dyDescent="0.2">
      <c r="A224" s="23"/>
      <c r="C224" s="10"/>
    </row>
    <row r="225" spans="1:3" x14ac:dyDescent="0.2">
      <c r="C225" s="10"/>
    </row>
    <row r="226" spans="1:3" x14ac:dyDescent="0.2">
      <c r="A226" s="23"/>
      <c r="C226" s="10"/>
    </row>
    <row r="227" spans="1:3" x14ac:dyDescent="0.2">
      <c r="C227" s="10"/>
    </row>
    <row r="228" spans="1:3" x14ac:dyDescent="0.2">
      <c r="A228" s="23"/>
      <c r="C228" s="10"/>
    </row>
    <row r="229" spans="1:3" x14ac:dyDescent="0.2">
      <c r="C229" s="10"/>
    </row>
    <row r="230" spans="1:3" x14ac:dyDescent="0.2">
      <c r="A230" s="23"/>
      <c r="C230" s="10"/>
    </row>
    <row r="231" spans="1:3" x14ac:dyDescent="0.2">
      <c r="C231" s="10"/>
    </row>
    <row r="232" spans="1:3" x14ac:dyDescent="0.2">
      <c r="A232" s="23"/>
      <c r="C232" s="10"/>
    </row>
    <row r="233" spans="1:3" x14ac:dyDescent="0.2">
      <c r="C233" s="10"/>
    </row>
    <row r="234" spans="1:3" x14ac:dyDescent="0.2">
      <c r="C234" s="10"/>
    </row>
    <row r="235" spans="1:3" x14ac:dyDescent="0.2">
      <c r="C235" s="10"/>
    </row>
    <row r="236" spans="1:3" x14ac:dyDescent="0.2">
      <c r="C236" s="10"/>
    </row>
    <row r="237" spans="1:3" x14ac:dyDescent="0.2">
      <c r="C237" s="10"/>
    </row>
    <row r="238" spans="1:3" x14ac:dyDescent="0.2">
      <c r="C238" s="10"/>
    </row>
    <row r="239" spans="1:3" x14ac:dyDescent="0.2">
      <c r="C239" s="10"/>
    </row>
    <row r="240" spans="1:3" x14ac:dyDescent="0.2">
      <c r="C240" s="10"/>
    </row>
    <row r="241" spans="3:3" x14ac:dyDescent="0.2">
      <c r="C241" s="10"/>
    </row>
    <row r="242" spans="3:3" x14ac:dyDescent="0.2">
      <c r="C242" s="10"/>
    </row>
    <row r="243" spans="3:3" x14ac:dyDescent="0.2">
      <c r="C243" s="10"/>
    </row>
    <row r="244" spans="3:3" x14ac:dyDescent="0.2">
      <c r="C244" s="10"/>
    </row>
    <row r="245" spans="3:3" x14ac:dyDescent="0.2">
      <c r="C245" s="10"/>
    </row>
    <row r="246" spans="3:3" x14ac:dyDescent="0.2">
      <c r="C246" s="10"/>
    </row>
    <row r="247" spans="3:3" x14ac:dyDescent="0.2">
      <c r="C247" s="10"/>
    </row>
    <row r="248" spans="3:3" x14ac:dyDescent="0.2">
      <c r="C248" s="10"/>
    </row>
  </sheetData>
  <customSheetViews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2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3"/>
      <headerFooter alignWithMargins="0"/>
    </customSheetView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18" t="s">
        <v>49</v>
      </c>
    </row>
    <row r="2" spans="1:1" x14ac:dyDescent="0.2">
      <c r="A2" s="19"/>
    </row>
    <row r="3" spans="1:1" x14ac:dyDescent="0.2">
      <c r="A3" s="20"/>
    </row>
    <row r="4" spans="1:1" x14ac:dyDescent="0.2">
      <c r="A4" s="20"/>
    </row>
    <row r="5" spans="1:1" x14ac:dyDescent="0.2">
      <c r="A5" s="20"/>
    </row>
    <row r="6" spans="1:1" x14ac:dyDescent="0.2">
      <c r="A6" s="20"/>
    </row>
    <row r="7" spans="1:1" x14ac:dyDescent="0.2">
      <c r="A7" s="20"/>
    </row>
    <row r="8" spans="1:1" x14ac:dyDescent="0.2">
      <c r="A8" s="20"/>
    </row>
    <row r="9" spans="1:1" x14ac:dyDescent="0.2">
      <c r="A9" s="20"/>
    </row>
    <row r="10" spans="1:1" x14ac:dyDescent="0.2">
      <c r="A10" s="20"/>
    </row>
    <row r="11" spans="1:1" x14ac:dyDescent="0.2">
      <c r="A11" s="20"/>
    </row>
    <row r="12" spans="1:1" x14ac:dyDescent="0.2">
      <c r="A12" s="20"/>
    </row>
    <row r="13" spans="1:1" x14ac:dyDescent="0.2">
      <c r="A13" s="20"/>
    </row>
    <row r="14" spans="1:1" x14ac:dyDescent="0.2">
      <c r="A14" s="20"/>
    </row>
    <row r="15" spans="1:1" x14ac:dyDescent="0.2">
      <c r="A15" s="20"/>
    </row>
    <row r="16" spans="1:1" x14ac:dyDescent="0.2">
      <c r="A16" s="20"/>
    </row>
    <row r="17" spans="1:1" x14ac:dyDescent="0.2">
      <c r="A17" s="20"/>
    </row>
    <row r="18" spans="1:1" x14ac:dyDescent="0.2">
      <c r="A18" s="20"/>
    </row>
    <row r="19" spans="1:1" x14ac:dyDescent="0.2">
      <c r="A19" s="20"/>
    </row>
    <row r="20" spans="1:1" x14ac:dyDescent="0.2">
      <c r="A20" s="20"/>
    </row>
    <row r="21" spans="1:1" x14ac:dyDescent="0.2">
      <c r="A21" s="20"/>
    </row>
    <row r="22" spans="1:1" x14ac:dyDescent="0.2">
      <c r="A22" s="20"/>
    </row>
    <row r="23" spans="1:1" x14ac:dyDescent="0.2">
      <c r="A23" s="20"/>
    </row>
    <row r="24" spans="1:1" x14ac:dyDescent="0.2">
      <c r="A24" s="20"/>
    </row>
    <row r="25" spans="1:1" x14ac:dyDescent="0.2">
      <c r="A25" s="20"/>
    </row>
    <row r="26" spans="1:1" x14ac:dyDescent="0.2">
      <c r="A26" s="20"/>
    </row>
    <row r="27" spans="1:1" x14ac:dyDescent="0.2">
      <c r="A27" s="20"/>
    </row>
    <row r="28" spans="1:1" x14ac:dyDescent="0.2">
      <c r="A28" s="20"/>
    </row>
    <row r="29" spans="1:1" x14ac:dyDescent="0.2">
      <c r="A29" s="20"/>
    </row>
    <row r="30" spans="1:1" x14ac:dyDescent="0.2">
      <c r="A30" s="20"/>
    </row>
    <row r="31" spans="1:1" ht="13.5" thickBot="1" x14ac:dyDescent="0.25">
      <c r="A31" s="21"/>
    </row>
  </sheetData>
  <customSheetViews>
    <customSheetView guid="{1B0E8A66-289A-4570-9C88-9E2DDFDE316A}">
      <selection activeCell="C13" sqref="C13"/>
      <pageMargins left="0.7" right="0.7" top="0.75" bottom="0.75" header="0.3" footer="0.3"/>
    </customSheetView>
    <customSheetView guid="{456EE3F0-BD76-4CE2-B58B-2825E32F301B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K12" sqref="K12"/>
    </sheetView>
  </sheetViews>
  <sheetFormatPr defaultRowHeight="12.75" x14ac:dyDescent="0.2"/>
  <sheetData>
    <row r="1" spans="1:4" x14ac:dyDescent="0.2">
      <c r="A1" s="2" t="s">
        <v>28</v>
      </c>
      <c r="C1" s="2"/>
      <c r="D1" s="2" t="s">
        <v>37</v>
      </c>
    </row>
    <row r="2" spans="1:4" x14ac:dyDescent="0.2">
      <c r="A2" s="2" t="s">
        <v>47</v>
      </c>
      <c r="C2" s="2"/>
    </row>
    <row r="3" spans="1:4" x14ac:dyDescent="0.2">
      <c r="A3" t="s">
        <v>21</v>
      </c>
      <c r="D3">
        <v>5025</v>
      </c>
    </row>
    <row r="4" spans="1:4" x14ac:dyDescent="0.2">
      <c r="A4" t="s">
        <v>22</v>
      </c>
      <c r="D4">
        <v>5084</v>
      </c>
    </row>
    <row r="5" spans="1:4" x14ac:dyDescent="0.2">
      <c r="A5" t="s">
        <v>23</v>
      </c>
      <c r="D5">
        <v>5102</v>
      </c>
    </row>
    <row r="6" spans="1:4" x14ac:dyDescent="0.2">
      <c r="A6" t="s">
        <v>29</v>
      </c>
      <c r="D6">
        <v>5151</v>
      </c>
    </row>
    <row r="7" spans="1:4" x14ac:dyDescent="0.2">
      <c r="A7" t="s">
        <v>24</v>
      </c>
      <c r="D7">
        <v>5772</v>
      </c>
    </row>
    <row r="8" spans="1:4" x14ac:dyDescent="0.2">
      <c r="A8" t="s">
        <v>27</v>
      </c>
      <c r="D8">
        <v>5773</v>
      </c>
    </row>
    <row r="9" spans="1:4" x14ac:dyDescent="0.2">
      <c r="A9" t="s">
        <v>25</v>
      </c>
    </row>
    <row r="10" spans="1:4" x14ac:dyDescent="0.2">
      <c r="A10" t="s">
        <v>26</v>
      </c>
    </row>
    <row r="11" spans="1:4" x14ac:dyDescent="0.2">
      <c r="A11" t="s">
        <v>60</v>
      </c>
    </row>
    <row r="12" spans="1:4" x14ac:dyDescent="0.2">
      <c r="A12" t="s">
        <v>67</v>
      </c>
    </row>
    <row r="13" spans="1:4" x14ac:dyDescent="0.2">
      <c r="A13" t="s">
        <v>66</v>
      </c>
    </row>
  </sheetData>
  <customSheetViews>
    <customSheetView guid="{1B0E8A66-289A-4570-9C88-9E2DDFDE316A}">
      <selection sqref="A1:D16"/>
      <pageMargins left="0.7" right="0.7" top="0.75" bottom="0.75" header="0.3" footer="0.3"/>
      <pageSetup paperSize="271" orientation="portrait" horizontalDpi="0" verticalDpi="0" r:id="rId1"/>
    </customSheetView>
    <customSheetView guid="{AECB6EAD-75C3-431A-AF99-2313564D1DCD}">
      <selection activeCell="D20" sqref="D20"/>
      <pageMargins left="0.7" right="0.7" top="0.75" bottom="0.75" header="0.3" footer="0.3"/>
      <pageSetup paperSize="271" orientation="portrait" horizontalDpi="0" verticalDpi="0" r:id="rId2"/>
    </customSheetView>
    <customSheetView guid="{456EE3F0-BD76-4CE2-B58B-2825E32F301B}">
      <selection sqref="A1:D16"/>
      <pageMargins left="0.7" right="0.7" top="0.75" bottom="0.75" header="0.3" footer="0.3"/>
      <pageSetup paperSize="271" orientation="portrait" horizontalDpi="0" verticalDpi="0" r:id="rId3"/>
    </customSheetView>
  </customSheetViews>
  <pageMargins left="0.7" right="0.7" top="0.75" bottom="0.75" header="0.3" footer="0.3"/>
  <pageSetup paperSize="271" orientation="portrait" horizontalDpi="0" verticalDpi="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zoomScaleNormal="100" workbookViewId="0">
      <selection activeCell="L23" sqref="L23"/>
    </sheetView>
  </sheetViews>
  <sheetFormatPr defaultRowHeight="12.75" x14ac:dyDescent="0.2"/>
  <sheetData>
    <row r="1" spans="1:3" x14ac:dyDescent="0.2">
      <c r="A1" t="s">
        <v>63</v>
      </c>
      <c r="B1" t="s">
        <v>65</v>
      </c>
      <c r="C1" t="s">
        <v>64</v>
      </c>
    </row>
    <row r="2" spans="1:3" x14ac:dyDescent="0.2">
      <c r="A2" t="s">
        <v>69</v>
      </c>
      <c r="B2" t="s">
        <v>80</v>
      </c>
      <c r="C2" t="s">
        <v>113</v>
      </c>
    </row>
    <row r="3" spans="1:3" x14ac:dyDescent="0.2">
      <c r="A3" t="s">
        <v>70</v>
      </c>
      <c r="B3" t="s">
        <v>81</v>
      </c>
      <c r="C3" t="s">
        <v>90</v>
      </c>
    </row>
    <row r="4" spans="1:3" x14ac:dyDescent="0.2">
      <c r="A4" t="s">
        <v>71</v>
      </c>
      <c r="B4" t="s">
        <v>82</v>
      </c>
      <c r="C4" t="s">
        <v>91</v>
      </c>
    </row>
    <row r="5" spans="1:3" x14ac:dyDescent="0.2">
      <c r="A5" t="s">
        <v>72</v>
      </c>
      <c r="B5" t="s">
        <v>83</v>
      </c>
      <c r="C5" t="s">
        <v>92</v>
      </c>
    </row>
    <row r="6" spans="1:3" x14ac:dyDescent="0.2">
      <c r="A6" t="s">
        <v>73</v>
      </c>
      <c r="B6" t="s">
        <v>84</v>
      </c>
      <c r="C6" t="s">
        <v>93</v>
      </c>
    </row>
    <row r="7" spans="1:3" x14ac:dyDescent="0.2">
      <c r="A7" t="s">
        <v>74</v>
      </c>
      <c r="B7" t="s">
        <v>85</v>
      </c>
      <c r="C7" t="s">
        <v>94</v>
      </c>
    </row>
    <row r="8" spans="1:3" x14ac:dyDescent="0.2">
      <c r="A8" t="s">
        <v>75</v>
      </c>
      <c r="B8" t="s">
        <v>86</v>
      </c>
      <c r="C8" t="s">
        <v>95</v>
      </c>
    </row>
    <row r="9" spans="1:3" x14ac:dyDescent="0.2">
      <c r="A9" t="s">
        <v>76</v>
      </c>
      <c r="B9" t="s">
        <v>87</v>
      </c>
      <c r="C9" t="s">
        <v>96</v>
      </c>
    </row>
    <row r="10" spans="1:3" x14ac:dyDescent="0.2">
      <c r="A10" t="s">
        <v>77</v>
      </c>
      <c r="B10" t="s">
        <v>88</v>
      </c>
      <c r="C10" t="s">
        <v>97</v>
      </c>
    </row>
    <row r="11" spans="1:3" x14ac:dyDescent="0.2">
      <c r="A11" t="s">
        <v>78</v>
      </c>
      <c r="B11" t="s">
        <v>89</v>
      </c>
      <c r="C11" t="s">
        <v>98</v>
      </c>
    </row>
    <row r="12" spans="1:3" x14ac:dyDescent="0.2">
      <c r="A12" t="s">
        <v>79</v>
      </c>
      <c r="C12" t="s">
        <v>99</v>
      </c>
    </row>
    <row r="13" spans="1:3" x14ac:dyDescent="0.2">
      <c r="C13" t="s">
        <v>100</v>
      </c>
    </row>
    <row r="14" spans="1:3" x14ac:dyDescent="0.2">
      <c r="C14" t="s">
        <v>101</v>
      </c>
    </row>
    <row r="15" spans="1:3" x14ac:dyDescent="0.2">
      <c r="C15" t="s">
        <v>102</v>
      </c>
    </row>
    <row r="16" spans="1:3" x14ac:dyDescent="0.2">
      <c r="C16" t="s">
        <v>103</v>
      </c>
    </row>
    <row r="17" spans="3:3" x14ac:dyDescent="0.2">
      <c r="C17" t="s">
        <v>104</v>
      </c>
    </row>
    <row r="18" spans="3:3" x14ac:dyDescent="0.2">
      <c r="C18" t="s">
        <v>105</v>
      </c>
    </row>
    <row r="19" spans="3:3" x14ac:dyDescent="0.2">
      <c r="C19" t="s">
        <v>106</v>
      </c>
    </row>
    <row r="20" spans="3:3" x14ac:dyDescent="0.2">
      <c r="C20" t="s">
        <v>107</v>
      </c>
    </row>
    <row r="21" spans="3:3" x14ac:dyDescent="0.2">
      <c r="C21" t="s">
        <v>108</v>
      </c>
    </row>
    <row r="22" spans="3:3" x14ac:dyDescent="0.2">
      <c r="C22" t="s">
        <v>109</v>
      </c>
    </row>
    <row r="23" spans="3:3" x14ac:dyDescent="0.2">
      <c r="C23" t="s">
        <v>110</v>
      </c>
    </row>
    <row r="24" spans="3:3" x14ac:dyDescent="0.2">
      <c r="C24" t="s">
        <v>111</v>
      </c>
    </row>
    <row r="25" spans="3:3" x14ac:dyDescent="0.2">
      <c r="C25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30</v>
      </c>
      <c r="C1" s="2" t="s">
        <v>38</v>
      </c>
    </row>
    <row r="3" spans="1:3" x14ac:dyDescent="0.2">
      <c r="A3" t="s">
        <v>31</v>
      </c>
      <c r="C3" t="s">
        <v>39</v>
      </c>
    </row>
    <row r="4" spans="1:3" x14ac:dyDescent="0.2">
      <c r="A4" t="s">
        <v>32</v>
      </c>
      <c r="C4" t="s">
        <v>40</v>
      </c>
    </row>
    <row r="5" spans="1:3" x14ac:dyDescent="0.2">
      <c r="A5" t="s">
        <v>33</v>
      </c>
      <c r="C5" t="s">
        <v>42</v>
      </c>
    </row>
    <row r="6" spans="1:3" x14ac:dyDescent="0.2">
      <c r="A6" t="s">
        <v>34</v>
      </c>
      <c r="C6" t="s">
        <v>41</v>
      </c>
    </row>
    <row r="7" spans="1:3" x14ac:dyDescent="0.2">
      <c r="A7" t="s">
        <v>35</v>
      </c>
      <c r="C7" t="s">
        <v>43</v>
      </c>
    </row>
    <row r="8" spans="1:3" x14ac:dyDescent="0.2">
      <c r="A8" t="s">
        <v>36</v>
      </c>
      <c r="C8" t="s">
        <v>46</v>
      </c>
    </row>
    <row r="9" spans="1:3" x14ac:dyDescent="0.2">
      <c r="C9" t="s">
        <v>45</v>
      </c>
    </row>
    <row r="10" spans="1:3" x14ac:dyDescent="0.2">
      <c r="C10" t="s">
        <v>44</v>
      </c>
    </row>
  </sheetData>
  <customSheetViews>
    <customSheetView guid="{1B0E8A66-289A-4570-9C88-9E2DDFDE316A}">
      <selection activeCell="H10" sqref="H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456EE3F0-BD76-4CE2-B58B-2825E32F301B}">
      <selection sqref="A1:D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Instructions</vt:lpstr>
      <vt:lpstr>pg1</vt:lpstr>
      <vt:lpstr>DOWNLOAD SHEET</vt:lpstr>
      <vt:lpstr>Track Changes Links</vt:lpstr>
      <vt:lpstr>Survey Team</vt:lpstr>
      <vt:lpstr>Pipe Sizes</vt:lpstr>
      <vt:lpstr>Description Info</vt:lpstr>
      <vt:lpstr>'DOWNLOAD SHEET'!PR3477_COMMERCE_STM</vt:lpstr>
      <vt:lpstr>'pg1'!Print_Area</vt:lpstr>
      <vt:lpstr>'pg1'!Print_Titles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Mungar, Spencer</cp:lastModifiedBy>
  <cp:lastPrinted>2023-10-30T15:25:10Z</cp:lastPrinted>
  <dcterms:created xsi:type="dcterms:W3CDTF">2011-11-28T19:12:55Z</dcterms:created>
  <dcterms:modified xsi:type="dcterms:W3CDTF">2024-05-22T14:11:32Z</dcterms:modified>
</cp:coreProperties>
</file>